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0D75D5AB-963C-47FD-B42A-AE6AF298B9A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UN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  <sheet name="Example 7" sheetId="8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86" i="8"/>
  <c r="D29" i="8"/>
  <c r="A13" i="4"/>
  <c r="D51" i="8"/>
  <c r="D64" i="8"/>
  <c r="D60" i="8"/>
  <c r="A21" i="8"/>
  <c r="D27" i="8"/>
  <c r="C20" i="7"/>
  <c r="A21" i="4"/>
  <c r="C91" i="8"/>
  <c r="D9" i="4"/>
  <c r="C87" i="8"/>
  <c r="D3" i="4"/>
  <c r="D7" i="4"/>
  <c r="D72" i="8"/>
  <c r="D71" i="8"/>
  <c r="C17" i="6"/>
  <c r="D6" i="4"/>
  <c r="D10" i="4"/>
  <c r="D50" i="8"/>
  <c r="A11" i="3"/>
  <c r="D63" i="8"/>
  <c r="C89" i="8"/>
  <c r="D44" i="8"/>
  <c r="D31" i="8"/>
  <c r="C15" i="6"/>
  <c r="D52" i="8"/>
  <c r="D38" i="8"/>
  <c r="D39" i="8"/>
  <c r="D66" i="8"/>
  <c r="D34" i="8"/>
  <c r="D28" i="8"/>
  <c r="A16" i="5"/>
  <c r="D5" i="4"/>
  <c r="D56" i="8"/>
  <c r="D8" i="4"/>
  <c r="A23" i="7"/>
  <c r="D30" i="8"/>
  <c r="D49" i="8"/>
  <c r="D40" i="8"/>
  <c r="D62" i="8"/>
  <c r="D47" i="8"/>
  <c r="C92" i="8"/>
  <c r="A14" i="2"/>
  <c r="C90" i="8"/>
  <c r="A22" i="8"/>
  <c r="A23" i="8"/>
  <c r="D35" i="8"/>
  <c r="D46" i="8"/>
  <c r="A25" i="7"/>
  <c r="D48" i="8"/>
  <c r="D32" i="8"/>
  <c r="D36" i="8"/>
  <c r="D65" i="8"/>
  <c r="D67" i="8"/>
  <c r="D70" i="8"/>
  <c r="D33" i="8"/>
  <c r="D54" i="8"/>
  <c r="C88" i="8"/>
  <c r="C16" i="6"/>
  <c r="C19" i="7"/>
  <c r="D68" i="8"/>
  <c r="D61" i="8"/>
  <c r="D4" i="4"/>
  <c r="D55" i="8"/>
  <c r="D45" i="8"/>
  <c r="A17" i="4"/>
  <c r="A50" i="1" l="1"/>
  <c r="E17" i="7" l="1"/>
  <c r="D17" i="7"/>
  <c r="E16" i="7"/>
  <c r="D16" i="7"/>
  <c r="E15" i="7"/>
  <c r="D15" i="7"/>
  <c r="E14" i="7"/>
  <c r="D14" i="7"/>
  <c r="E9" i="7"/>
  <c r="D9" i="7"/>
  <c r="E8" i="7"/>
  <c r="D8" i="7"/>
  <c r="E7" i="7"/>
  <c r="D7" i="7"/>
  <c r="E6" i="7"/>
  <c r="D6" i="7"/>
  <c r="E5" i="7"/>
  <c r="D5" i="7"/>
  <c r="E4" i="7"/>
  <c r="D4" i="7"/>
  <c r="B20" i="7" l="1"/>
  <c r="B19" i="7"/>
  <c r="B17" i="6"/>
  <c r="B16" i="6"/>
  <c r="B15" i="6"/>
  <c r="A13" i="5"/>
  <c r="A18" i="5"/>
  <c r="D9" i="5"/>
  <c r="C9" i="5"/>
  <c r="B8" i="5"/>
  <c r="D8" i="5" s="1"/>
  <c r="D7" i="5"/>
  <c r="C7" i="5"/>
  <c r="D6" i="5"/>
  <c r="C6" i="5"/>
  <c r="B5" i="5"/>
  <c r="D4" i="5"/>
  <c r="C4" i="5"/>
  <c r="E9" i="5"/>
  <c r="E6" i="5"/>
  <c r="E8" i="5"/>
  <c r="E4" i="5"/>
  <c r="E7" i="5"/>
  <c r="E3" i="5"/>
  <c r="E5" i="5"/>
  <c r="B11" i="5" l="1"/>
  <c r="E11" i="5"/>
  <c r="D5" i="5"/>
  <c r="C5" i="5"/>
  <c r="C8" i="5"/>
  <c r="D3" i="5"/>
  <c r="C3" i="5"/>
  <c r="C10" i="4"/>
  <c r="B9" i="4"/>
  <c r="C9" i="4" s="1"/>
  <c r="C8" i="4"/>
  <c r="C7" i="4"/>
  <c r="C6" i="4"/>
  <c r="B5" i="4"/>
  <c r="C4" i="4"/>
  <c r="C3" i="4"/>
  <c r="A13" i="3"/>
  <c r="D11" i="5" l="1"/>
  <c r="B20" i="4"/>
  <c r="B16" i="4"/>
  <c r="C5" i="4"/>
  <c r="B12" i="4"/>
  <c r="C8" i="3"/>
  <c r="B7" i="3"/>
  <c r="C7" i="3" s="1"/>
  <c r="C6" i="3"/>
  <c r="B5" i="3"/>
  <c r="C4" i="3"/>
  <c r="C3" i="3"/>
  <c r="B10" i="3" l="1"/>
  <c r="C5" i="3"/>
  <c r="B11" i="2"/>
  <c r="B10" i="2"/>
  <c r="B8" i="2"/>
  <c r="B7" i="2"/>
  <c r="B6" i="2"/>
  <c r="B5" i="2"/>
  <c r="B4" i="2"/>
  <c r="B3" i="2"/>
  <c r="C5" i="8"/>
  <c r="D5" i="8"/>
  <c r="E5" i="8"/>
  <c r="C6" i="8"/>
  <c r="D6" i="8"/>
  <c r="E6" i="8"/>
  <c r="C7" i="8"/>
  <c r="D7" i="8"/>
  <c r="E7" i="8"/>
  <c r="C8" i="8"/>
  <c r="D8" i="8"/>
  <c r="E8" i="8"/>
  <c r="B9" i="8"/>
  <c r="C9" i="8" s="1"/>
  <c r="D9" i="8"/>
  <c r="E9" i="8"/>
  <c r="C10" i="8"/>
  <c r="D10" i="8"/>
  <c r="E10" i="8"/>
  <c r="C11" i="8"/>
  <c r="D11" i="8"/>
  <c r="E11" i="8"/>
  <c r="C12" i="8"/>
  <c r="D12" i="8"/>
  <c r="E12" i="8"/>
  <c r="B13" i="8"/>
  <c r="C13" i="8" s="1"/>
  <c r="D13" i="8"/>
  <c r="E13" i="8"/>
  <c r="C14" i="8"/>
  <c r="D14" i="8"/>
  <c r="E14" i="8"/>
  <c r="C16" i="8"/>
  <c r="D16" i="8"/>
  <c r="C17" i="8"/>
  <c r="D17" i="8"/>
  <c r="C18" i="8"/>
  <c r="D18" i="8"/>
  <c r="C27" i="8"/>
  <c r="C28" i="8"/>
  <c r="C29" i="8"/>
  <c r="C30" i="8"/>
  <c r="B31" i="8"/>
  <c r="C31" i="8"/>
  <c r="C32" i="8"/>
  <c r="C33" i="8"/>
  <c r="C34" i="8"/>
  <c r="B35" i="8"/>
  <c r="C35" i="8"/>
  <c r="C36" i="8"/>
  <c r="C38" i="8"/>
  <c r="C39" i="8"/>
  <c r="C40" i="8"/>
  <c r="C44" i="8"/>
  <c r="C45" i="8"/>
  <c r="C46" i="8"/>
  <c r="C47" i="8"/>
  <c r="B48" i="8"/>
  <c r="C48" i="8" s="1"/>
  <c r="C49" i="8"/>
  <c r="C50" i="8"/>
  <c r="C51" i="8"/>
  <c r="B52" i="8"/>
  <c r="C52" i="8" s="1"/>
  <c r="C54" i="8"/>
  <c r="C55" i="8"/>
  <c r="C56" i="8"/>
  <c r="C60" i="8"/>
  <c r="C61" i="8"/>
  <c r="C62" i="8"/>
  <c r="C63" i="8"/>
  <c r="B64" i="8"/>
  <c r="C64" i="8" s="1"/>
  <c r="C65" i="8"/>
  <c r="C66" i="8"/>
  <c r="C67" i="8"/>
  <c r="B68" i="8"/>
  <c r="C68" i="8"/>
  <c r="C76" i="8"/>
  <c r="D76" i="8"/>
  <c r="E76" i="8"/>
  <c r="F76" i="8"/>
  <c r="C77" i="8"/>
  <c r="D77" i="8"/>
  <c r="E77" i="8"/>
  <c r="F77" i="8"/>
  <c r="C78" i="8"/>
  <c r="D78" i="8"/>
  <c r="E78" i="8"/>
  <c r="F78" i="8"/>
  <c r="C79" i="8"/>
  <c r="D79" i="8"/>
  <c r="E79" i="8"/>
  <c r="F79" i="8"/>
  <c r="B80" i="8"/>
  <c r="C80" i="8" s="1"/>
  <c r="C81" i="8"/>
  <c r="D81" i="8"/>
  <c r="E81" i="8"/>
  <c r="F81" i="8"/>
  <c r="C82" i="8"/>
  <c r="D82" i="8"/>
  <c r="E82" i="8"/>
  <c r="F82" i="8"/>
  <c r="C83" i="8"/>
  <c r="D83" i="8"/>
  <c r="E83" i="8"/>
  <c r="F83" i="8"/>
  <c r="B84" i="8"/>
  <c r="C84" i="8" s="1"/>
  <c r="E84" i="8"/>
  <c r="F84" i="8"/>
  <c r="B91" i="8"/>
  <c r="D84" i="8" l="1"/>
  <c r="B89" i="8" a="1"/>
  <c r="B89" i="8" s="1"/>
  <c r="B13" i="2"/>
  <c r="B88" i="8" a="1"/>
  <c r="B88" i="8" s="1"/>
  <c r="B87" i="8" a="1"/>
  <c r="B87" i="8" s="1"/>
  <c r="F80" i="8"/>
  <c r="E80" i="8"/>
  <c r="B92" i="8"/>
  <c r="D80" i="8"/>
  <c r="B86" i="8" a="1"/>
  <c r="B86" i="8" s="1"/>
  <c r="B90" i="8" a="1"/>
  <c r="B90" i="8" s="1"/>
  <c r="A44" i="1"/>
  <c r="A45" i="1"/>
  <c r="A46" i="1"/>
  <c r="A47" i="1"/>
  <c r="A48" i="1"/>
  <c r="A49" i="1"/>
</calcChain>
</file>

<file path=xl/sharedStrings.xml><?xml version="1.0" encoding="utf-8"?>
<sst xmlns="http://schemas.openxmlformats.org/spreadsheetml/2006/main" count="277" uniqueCount="147">
  <si>
    <t>COUNTA should be used if the user is seeking the number of cells with data in them.</t>
  </si>
  <si>
    <t>COUNT is frequently used with data that has not been cleaned</t>
  </si>
  <si>
    <t>Excel will not allow COUNT to be entered without arguments.</t>
  </si>
  <si>
    <t>COUNT will return 0 if a reference does not resolve to a number or a range.</t>
  </si>
  <si>
    <t>If any data points are Excel error values, then the first error value encountered will be returned.</t>
  </si>
  <si>
    <t>Errors Using COUNT Function</t>
  </si>
  <si>
    <t>Days Worked</t>
  </si>
  <si>
    <t>Hours Worked</t>
  </si>
  <si>
    <t>RDO</t>
  </si>
  <si>
    <t>For Excel 2013</t>
  </si>
  <si>
    <t>Time Out</t>
  </si>
  <si>
    <t>Time In</t>
  </si>
  <si>
    <t>Date</t>
  </si>
  <si>
    <t>Note that for purpose of determining the average we do not count innings where the player did not bat (DNB).</t>
  </si>
  <si>
    <t>Average</t>
  </si>
  <si>
    <t>Total Runs</t>
  </si>
  <si>
    <t>Number of Innings</t>
  </si>
  <si>
    <t>Match 4 Innings 2</t>
  </si>
  <si>
    <t>DNB</t>
  </si>
  <si>
    <t>Match 4 Innings 1</t>
  </si>
  <si>
    <t>Match 3 Innings 2</t>
  </si>
  <si>
    <t>Match 3 Innings 1</t>
  </si>
  <si>
    <t>Match 2 Innings 2</t>
  </si>
  <si>
    <t>Match 2 Innings 1</t>
  </si>
  <si>
    <t>Match 1 Innings 2</t>
  </si>
  <si>
    <t>Match 1 Innings 1</t>
  </si>
  <si>
    <t>Return using COUNT</t>
  </si>
  <si>
    <t>2019-02-29</t>
  </si>
  <si>
    <t>Invalid date</t>
  </si>
  <si>
    <t>Valid date</t>
  </si>
  <si>
    <t>14</t>
  </si>
  <si>
    <t>Cell pre-formatted as text</t>
  </si>
  <si>
    <t xml:space="preserve">
14</t>
  </si>
  <si>
    <t>Number entered after a CHAR(10) Alt Enter space</t>
  </si>
  <si>
    <t>Number entered using TEXT function</t>
  </si>
  <si>
    <t>Number preceded by '</t>
  </si>
  <si>
    <t>Normal entry</t>
  </si>
  <si>
    <t>Description</t>
  </si>
  <si>
    <t>Having established the number of invalid entries, the data should then be cleaned.</t>
  </si>
  <si>
    <t>Note that if we believe all of the data entries to be numbers, then this formula resolves how many errors there are.</t>
  </si>
  <si>
    <t>Invalid Entries:</t>
  </si>
  <si>
    <t>Note that this formula provides the apparent count of numbers.</t>
  </si>
  <si>
    <t>Entries Counted:</t>
  </si>
  <si>
    <t>Note that we have used this formula to count all of the cells containing data. See COUNTA Help and Examples for problems with that function.</t>
  </si>
  <si>
    <t>Data entries</t>
  </si>
  <si>
    <t>A 'mere' empty cell</t>
  </si>
  <si>
    <t>The "Test" column exposes the invalid numbers by using the ISNUMBER function.</t>
  </si>
  <si>
    <t>Entries Counted</t>
  </si>
  <si>
    <t>Note that the error values in the range are excluded from the count.</t>
  </si>
  <si>
    <t>Numeric Items</t>
  </si>
  <si>
    <t>Heading 3</t>
  </si>
  <si>
    <t>Heading 2</t>
  </si>
  <si>
    <t>Index of Examples</t>
  </si>
  <si>
    <t>Examples of Use of COUNT</t>
  </si>
  <si>
    <t>See Comments above. Although logical values within a range are NOT counted as numbers, a logical return as an argument IS counted.</t>
  </si>
  <si>
    <t xml:space="preserve">Up to 255 additional items, cell references, or ranges within which you want to count numbers. </t>
  </si>
  <si>
    <t>Optional</t>
  </si>
  <si>
    <t>value2,…</t>
  </si>
  <si>
    <t>The first item, cell reference, or range within which you want to count numbers.</t>
  </si>
  <si>
    <t>Required</t>
  </si>
  <si>
    <t>value1</t>
  </si>
  <si>
    <t>Argument Notes</t>
  </si>
  <si>
    <t>Type</t>
  </si>
  <si>
    <t>Name</t>
  </si>
  <si>
    <t>Arguments</t>
  </si>
  <si>
    <r>
      <t>=COUNT(</t>
    </r>
    <r>
      <rPr>
        <b/>
        <sz val="10"/>
        <color rgb="FFFF0000"/>
        <rFont val="Arial"/>
        <family val="2"/>
      </rPr>
      <t>value1</t>
    </r>
    <r>
      <rPr>
        <sz val="10"/>
        <rFont val="Arial"/>
        <family val="2"/>
      </rPr>
      <t>,[value],[…])</t>
    </r>
  </si>
  <si>
    <t>Syntax</t>
  </si>
  <si>
    <t>Or: a number or valid date is enclosed by ""</t>
  </si>
  <si>
    <t>Either: evaluates to TRUE or FALSE.</t>
  </si>
  <si>
    <t>Exceptions to that basic rule are where, within the COUNT function an argument:</t>
  </si>
  <si>
    <t>COUNT only looks for numeric data. And within its concept of "numeric" it includes entries recognised by Excel as dates but does not include logical values of TRUE or FALSE</t>
  </si>
  <si>
    <t>From the above table, we see that not everything is as may be expected!</t>
  </si>
  <si>
    <t>The following picture is copied from the Counting Function Tables worksheet. That worksheet contains "live" examples of the key problem areas.</t>
  </si>
  <si>
    <t>This function needs considering and comparing as a group of functions comprising COUNT, COUNTA, and COUNTBLANK</t>
  </si>
  <si>
    <t>Comment</t>
  </si>
  <si>
    <t>Excel 2007 increased number of arguments from 30 to 255.</t>
  </si>
  <si>
    <t>Built in.</t>
  </si>
  <si>
    <t>Classification - Statistics &gt; Count &amp; Permutations</t>
  </si>
  <si>
    <t>Classification, Source, History</t>
  </si>
  <si>
    <t>Counts the number of cells that contain numbers and also numbers within the list of up to 255 arguments.</t>
  </si>
  <si>
    <t>COUNT</t>
  </si>
  <si>
    <t>Count of data entries</t>
  </si>
  <si>
    <t>Count of cells</t>
  </si>
  <si>
    <t>Count if blank (Array entered)</t>
  </si>
  <si>
    <t>Count if logical (Array entered)</t>
  </si>
  <si>
    <t>Count if is not text (Array entered)</t>
  </si>
  <si>
    <t>Count if text (Array entered)</t>
  </si>
  <si>
    <t>Count if number (Array entered)</t>
  </si>
  <si>
    <r>
      <t xml:space="preserve">Cell formula returning ""                                                            </t>
    </r>
    <r>
      <rPr>
        <sz val="10"/>
        <color rgb="FFFF0000"/>
        <rFont val="Arial"/>
        <family val="2"/>
      </rPr>
      <t>Look closely at this cell!! &gt;&gt;&gt;</t>
    </r>
  </si>
  <si>
    <t xml:space="preserve">
</t>
  </si>
  <si>
    <r>
      <t xml:space="preserve">Cell with CHAR(10) (Alt-Enter) space and nothing more.             </t>
    </r>
    <r>
      <rPr>
        <sz val="10"/>
        <color rgb="FFFF0000"/>
        <rFont val="Arial"/>
        <family val="2"/>
      </rPr>
      <t>Look closely at this cell!! &gt;&gt;&gt;</t>
    </r>
  </si>
  <si>
    <t xml:space="preserve"> </t>
  </si>
  <si>
    <r>
      <t xml:space="preserve">Cells with a single inverted comma followed by space or spaces. </t>
    </r>
    <r>
      <rPr>
        <sz val="10"/>
        <color rgb="FFFF0000"/>
        <rFont val="Arial"/>
        <family val="2"/>
      </rPr>
      <t>Look closely at this cell!! &gt;&gt;&gt;</t>
    </r>
  </si>
  <si>
    <t/>
  </si>
  <si>
    <r>
      <t xml:space="preserve">Cells with just a single inverted comma entered.                         </t>
    </r>
    <r>
      <rPr>
        <sz val="10"/>
        <color rgb="FFFF0000"/>
        <rFont val="Arial"/>
        <family val="2"/>
      </rPr>
      <t>Look closely at this cell!! &gt;&gt;&gt;</t>
    </r>
  </si>
  <si>
    <t>Numbers returned by formulas as text</t>
  </si>
  <si>
    <t>12</t>
  </si>
  <si>
    <t>Numbers in cells which were pre-formatted as text.</t>
  </si>
  <si>
    <t>78</t>
  </si>
  <si>
    <t>Cells where a number is entered preceded by single inverted comma ' are treated as text</t>
  </si>
  <si>
    <t>Cells containing logical values of TRUE or FALSE.</t>
  </si>
  <si>
    <t>The number of cells in an argument that contain either numbers or dates.</t>
  </si>
  <si>
    <t>ISLOGICAL</t>
  </si>
  <si>
    <t>ISNONTEXT</t>
  </si>
  <si>
    <t>ISTEXT</t>
  </si>
  <si>
    <t>ISNUMBER</t>
  </si>
  <si>
    <t>Example</t>
  </si>
  <si>
    <t>Description of Cell Entry</t>
  </si>
  <si>
    <t>Problem Entries</t>
  </si>
  <si>
    <t>Not a range</t>
  </si>
  <si>
    <t>Arguments enclosed by "" that evaluate to valid dates</t>
  </si>
  <si>
    <t>Arguments enclosed by "" that evaluate to numbers</t>
  </si>
  <si>
    <t>Arguments that are, or which evaluate to, TRUE or FALSE.</t>
  </si>
  <si>
    <t>Direct entry to function as arguments</t>
  </si>
  <si>
    <r>
      <t xml:space="preserve">Cells with a single inverted comma followed by space or spaces.  </t>
    </r>
    <r>
      <rPr>
        <sz val="10"/>
        <color rgb="FFFF0000"/>
        <rFont val="Arial"/>
        <family val="2"/>
      </rPr>
      <t>Look closely at this cell!! &gt;&gt;&gt;</t>
    </r>
  </si>
  <si>
    <t>Formula Demonstration</t>
  </si>
  <si>
    <t>COUNTBLANK</t>
  </si>
  <si>
    <t>Example of Returns from COUNTBLANK</t>
  </si>
  <si>
    <t>COUNTA</t>
  </si>
  <si>
    <t>Example of Returns from COUNTA</t>
  </si>
  <si>
    <t>Cell containing no entries or formulas</t>
  </si>
  <si>
    <t>Example of Returns from COUNT</t>
  </si>
  <si>
    <t>No data</t>
  </si>
  <si>
    <r>
      <t xml:space="preserve">Cell with CHAR(10) (Alt-Enter) space and nothing more.              </t>
    </r>
    <r>
      <rPr>
        <sz val="10"/>
        <color rgb="FFFF0000"/>
        <rFont val="Arial"/>
        <family val="2"/>
      </rPr>
      <t>Look closely at this cell!! &gt;&gt;&gt;</t>
    </r>
  </si>
  <si>
    <t>Comparison of Returns of COUNT, COUNTA, and COUNTBLANK</t>
  </si>
  <si>
    <t>Formulas used for COUNT, COUNTA, AND COUNTBLANK.</t>
  </si>
  <si>
    <t>Example 1:- Simple Example Of Use Of COUNT</t>
  </si>
  <si>
    <t>Example 2:- Misleading Data Counts With COUNT.</t>
  </si>
  <si>
    <t>Example 3:- Detecting Invalid Entries With COUNT.</t>
  </si>
  <si>
    <t>Example 4:- Correcting Invalid Entries Before Counting With COUNT.</t>
  </si>
  <si>
    <t>Example 5:- Application Of COUNT</t>
  </si>
  <si>
    <t>Example 6:- Application Of COUNT</t>
  </si>
  <si>
    <t>Example 7:- COUNT, COUNTA, And COUNTBLANK Functions</t>
  </si>
  <si>
    <t>Related / Similar And Frequently Used With Functions</t>
  </si>
  <si>
    <t>Related / Similar</t>
  </si>
  <si>
    <t>Counts the number of non-empty cells and the values within the list of up to 255 arguments.</t>
  </si>
  <si>
    <t>COUNTIFS</t>
  </si>
  <si>
    <t>Applies criteria to cells across multiple ranges and counts the number of times all criteria are met.</t>
  </si>
  <si>
    <t>Counts the number of blank cells in the range.</t>
  </si>
  <si>
    <t>COUNTIF</t>
  </si>
  <si>
    <t>Counts the number of cells in the range supplied that meet the specified single criteria.</t>
  </si>
  <si>
    <t>Similarly the text item in the range is excluded.</t>
  </si>
  <si>
    <t>File Creation Date : 19-Jun-2020</t>
  </si>
  <si>
    <t xml:space="preserve">Open the Excel help for this function. </t>
  </si>
  <si>
    <t>Double Click on COUNT and then click on the link</t>
  </si>
  <si>
    <t>Enter =COUNT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</si>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</sst>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d\ dd/mm/yyyy"/>
  </numFmts>
  <fonts count="10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color rgb="FFFF0000"/>
      <name val="Arial"/>
      <family val="2"/>
    </font>
    <font>
      <b/>
      <sz val="14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62">
    <xf numFmtId="0" fontId="0" fillId="0" borderId="0" xfId="0"/>
    <xf numFmtId="0" fontId="0" fillId="2" borderId="0" xfId="0" applyFill="1" applyProtection="1">
      <protection locked="0"/>
    </xf>
    <xf numFmtId="0" fontId="4" fillId="2" borderId="0" xfId="0" applyFont="1" applyFill="1" applyProtection="1">
      <protection locked="0"/>
    </xf>
    <xf numFmtId="0" fontId="3" fillId="2" borderId="0" xfId="0" applyFont="1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0" borderId="0" xfId="0" applyFill="1" applyProtection="1"/>
    <xf numFmtId="0" fontId="0" fillId="0" borderId="0" xfId="0" applyFill="1" applyProtection="1">
      <protection locked="0"/>
    </xf>
    <xf numFmtId="0" fontId="1" fillId="0" borderId="0" xfId="0" applyFont="1" applyFill="1" applyProtection="1"/>
    <xf numFmtId="0" fontId="3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>
      <alignment horizontal="center"/>
    </xf>
    <xf numFmtId="0" fontId="1" fillId="0" borderId="0" xfId="0" quotePrefix="1" applyFont="1" applyFill="1" applyProtection="1"/>
    <xf numFmtId="0" fontId="1" fillId="0" borderId="0" xfId="1" applyFont="1" applyFill="1" applyAlignment="1" applyProtection="1">
      <alignment horizontal="center"/>
    </xf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4" fillId="0" borderId="0" xfId="0" applyFont="1" applyFill="1" applyProtection="1"/>
    <xf numFmtId="0" fontId="4" fillId="0" borderId="0" xfId="0" applyFont="1" applyFill="1" applyProtection="1">
      <protection locked="0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0" fillId="0" borderId="0" xfId="0" quotePrefix="1" applyFill="1" applyAlignment="1" applyProtection="1">
      <alignment horizontal="left"/>
    </xf>
    <xf numFmtId="0" fontId="3" fillId="0" borderId="0" xfId="0" applyFont="1" applyFill="1" applyProtection="1">
      <protection locked="0"/>
    </xf>
    <xf numFmtId="0" fontId="0" fillId="0" borderId="0" xfId="0" applyFill="1" applyAlignment="1" applyProtection="1">
      <alignment horizontal="left" indent="3"/>
    </xf>
    <xf numFmtId="0" fontId="2" fillId="0" borderId="0" xfId="0" applyFont="1" applyFill="1" applyProtection="1"/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right"/>
    </xf>
    <xf numFmtId="0" fontId="0" fillId="0" borderId="0" xfId="0" applyFill="1" applyAlignment="1" applyProtection="1">
      <alignment horizontal="left"/>
    </xf>
    <xf numFmtId="0" fontId="5" fillId="3" borderId="0" xfId="0" quotePrefix="1" applyFont="1" applyFill="1" applyAlignment="1" applyProtection="1">
      <alignment horizontal="left" vertical="center"/>
    </xf>
    <xf numFmtId="0" fontId="1" fillId="0" borderId="0" xfId="0" quotePrefix="1" applyFont="1" applyFill="1" applyAlignment="1" applyProtection="1">
      <alignment horizontal="right"/>
    </xf>
    <xf numFmtId="0" fontId="1" fillId="0" borderId="0" xfId="0" applyFont="1" applyFill="1" applyAlignment="1" applyProtection="1">
      <alignment horizontal="right"/>
    </xf>
    <xf numFmtId="49" fontId="1" fillId="0" borderId="0" xfId="0" applyNumberFormat="1" applyFont="1" applyFill="1" applyAlignment="1" applyProtection="1">
      <alignment horizontal="right"/>
    </xf>
    <xf numFmtId="14" fontId="0" fillId="0" borderId="0" xfId="0" applyNumberFormat="1" applyFill="1" applyProtection="1"/>
    <xf numFmtId="0" fontId="1" fillId="0" borderId="0" xfId="0" applyFont="1" applyFill="1" applyAlignment="1" applyProtection="1">
      <alignment wrapText="1"/>
    </xf>
    <xf numFmtId="0" fontId="1" fillId="0" borderId="0" xfId="0" applyFont="1" applyFill="1" applyAlignment="1" applyProtection="1">
      <alignment horizontal="right" wrapText="1"/>
    </xf>
    <xf numFmtId="0" fontId="0" fillId="0" borderId="0" xfId="0" applyFill="1" applyAlignment="1" applyProtection="1">
      <alignment horizontal="right"/>
    </xf>
    <xf numFmtId="2" fontId="0" fillId="0" borderId="0" xfId="0" applyNumberFormat="1" applyFill="1" applyAlignment="1" applyProtection="1">
      <alignment horizontal="right"/>
    </xf>
    <xf numFmtId="164" fontId="1" fillId="0" borderId="0" xfId="0" applyNumberFormat="1" applyFont="1" applyFill="1" applyProtection="1">
      <protection locked="0"/>
    </xf>
    <xf numFmtId="20" fontId="0" fillId="0" borderId="0" xfId="0" applyNumberFormat="1" applyFill="1" applyProtection="1">
      <protection locked="0"/>
    </xf>
    <xf numFmtId="2" fontId="0" fillId="0" borderId="0" xfId="0" applyNumberFormat="1" applyFill="1" applyAlignment="1" applyProtection="1">
      <alignment horizontal="right"/>
      <protection locked="0"/>
    </xf>
    <xf numFmtId="2" fontId="1" fillId="0" borderId="0" xfId="0" applyNumberFormat="1" applyFont="1" applyFill="1" applyAlignment="1" applyProtection="1">
      <alignment horizontal="right"/>
      <protection locked="0"/>
    </xf>
    <xf numFmtId="0" fontId="1" fillId="0" borderId="0" xfId="0" applyFont="1" applyFill="1" applyAlignment="1" applyProtection="1">
      <alignment horizontal="right"/>
      <protection locked="0"/>
    </xf>
    <xf numFmtId="20" fontId="1" fillId="0" borderId="0" xfId="0" applyNumberFormat="1" applyFont="1" applyFill="1" applyAlignment="1" applyProtection="1">
      <alignment horizontal="right"/>
      <protection locked="0"/>
    </xf>
    <xf numFmtId="164" fontId="1" fillId="0" borderId="0" xfId="0" applyNumberFormat="1" applyFont="1" applyFill="1" applyProtection="1"/>
    <xf numFmtId="2" fontId="0" fillId="0" borderId="0" xfId="0" applyNumberFormat="1" applyFill="1" applyProtection="1"/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vertical="center"/>
      <protection locked="0"/>
    </xf>
    <xf numFmtId="0" fontId="7" fillId="0" borderId="0" xfId="0" applyFont="1" applyFill="1" applyProtection="1"/>
    <xf numFmtId="0" fontId="4" fillId="0" borderId="0" xfId="0" applyFont="1" applyFill="1" applyAlignment="1" applyProtection="1">
      <alignment wrapText="1"/>
    </xf>
    <xf numFmtId="0" fontId="7" fillId="0" borderId="0" xfId="0" applyFont="1" applyFill="1" applyAlignment="1" applyProtection="1">
      <alignment vertical="center"/>
    </xf>
    <xf numFmtId="0" fontId="4" fillId="3" borderId="0" xfId="0" applyFont="1" applyFill="1" applyAlignment="1" applyProtection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161925</xdr:colOff>
      <xdr:row>17</xdr:row>
      <xdr:rowOff>114300</xdr:rowOff>
    </xdr:from>
    <xdr:ext cx="9410700" cy="2705100"/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2867025"/>
          <a:ext cx="9410700" cy="2705100"/>
        </a:xfrm>
        <a:prstGeom prst="rect">
          <a:avLst/>
        </a:prstGeom>
        <a:noFill/>
        <a:ln w="25400">
          <a:solidFill>
            <a:schemeClr val="accent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13</xdr:row>
      <xdr:rowOff>76200</xdr:rowOff>
    </xdr:from>
    <xdr:to>
      <xdr:col>4</xdr:col>
      <xdr:colOff>1333500</xdr:colOff>
      <xdr:row>13</xdr:row>
      <xdr:rowOff>494943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2343150"/>
          <a:ext cx="10058400" cy="418743"/>
        </a:xfrm>
        <a:prstGeom prst="rect">
          <a:avLst/>
        </a:prstGeom>
        <a:ln w="28575">
          <a:solidFill>
            <a:srgbClr val="00B0F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8">
    <tabColor rgb="FF00B0F0"/>
  </sheetPr>
  <dimension ref="A1:E60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5" width="60.7109375" style="1" customWidth="1"/>
    <col min="6" max="16384" width="9.140625" style="1"/>
  </cols>
  <sheetData>
    <row r="1" spans="1:5" ht="30" customHeight="1" x14ac:dyDescent="0.2">
      <c r="A1" s="33" t="s">
        <v>80</v>
      </c>
      <c r="B1" s="34"/>
      <c r="C1" s="34"/>
      <c r="D1" s="35" t="s">
        <v>146</v>
      </c>
      <c r="E1" s="36"/>
    </row>
    <row r="2" spans="1:5" x14ac:dyDescent="0.2">
      <c r="A2" s="7"/>
      <c r="B2" s="5"/>
      <c r="C2" s="5"/>
      <c r="D2" s="7"/>
      <c r="E2" s="6"/>
    </row>
    <row r="3" spans="1:5" ht="15.75" x14ac:dyDescent="0.25">
      <c r="A3" s="8" t="s">
        <v>37</v>
      </c>
      <c r="B3" s="5"/>
      <c r="C3" s="5"/>
      <c r="D3" s="9" t="str">
        <f>HYPERLINK("http://www.rondebruin.nl/efb/efb.htm","Visit the Excel Function Bible website")</f>
        <v>Visit the Excel Function Bible website</v>
      </c>
      <c r="E3" s="6"/>
    </row>
    <row r="4" spans="1:5" x14ac:dyDescent="0.2">
      <c r="A4" s="10" t="s">
        <v>79</v>
      </c>
      <c r="B4" s="5"/>
      <c r="C4" s="5"/>
      <c r="D4" s="11" t="s">
        <v>142</v>
      </c>
      <c r="E4" s="6"/>
    </row>
    <row r="5" spans="1:5" x14ac:dyDescent="0.2">
      <c r="A5" s="12"/>
      <c r="B5" s="5"/>
      <c r="C5" s="5"/>
      <c r="D5" s="11"/>
      <c r="E5" s="6"/>
    </row>
    <row r="6" spans="1:5" ht="15.75" x14ac:dyDescent="0.25">
      <c r="A6" s="8" t="s">
        <v>78</v>
      </c>
      <c r="B6" s="7"/>
      <c r="C6" s="7"/>
      <c r="D6" s="13" t="s">
        <v>143</v>
      </c>
      <c r="E6" s="14"/>
    </row>
    <row r="7" spans="1:5" x14ac:dyDescent="0.2">
      <c r="A7" s="10"/>
      <c r="B7" s="7"/>
      <c r="C7" s="7"/>
      <c r="D7" s="11" t="s">
        <v>145</v>
      </c>
      <c r="E7" s="14"/>
    </row>
    <row r="8" spans="1:5" x14ac:dyDescent="0.2">
      <c r="A8" s="10" t="s">
        <v>77</v>
      </c>
      <c r="B8" s="7"/>
      <c r="C8" s="7"/>
      <c r="D8" s="11" t="s">
        <v>144</v>
      </c>
      <c r="E8" s="14"/>
    </row>
    <row r="9" spans="1:5" x14ac:dyDescent="0.2">
      <c r="A9" s="10"/>
      <c r="B9" s="7"/>
      <c r="C9" s="7"/>
      <c r="D9" s="11"/>
      <c r="E9" s="14"/>
    </row>
    <row r="10" spans="1:5" x14ac:dyDescent="0.2">
      <c r="A10" s="10" t="s">
        <v>76</v>
      </c>
      <c r="B10" s="7"/>
      <c r="C10" s="7"/>
      <c r="D10" s="9" t="str">
        <f>HYPERLINK("..\efb_Excel%20Functions%20Bible.xlsx","Go back to or open the EFB menu workbook")</f>
        <v>Go back to or open the EFB menu workbook</v>
      </c>
      <c r="E10" s="14"/>
    </row>
    <row r="11" spans="1:5" x14ac:dyDescent="0.2">
      <c r="A11" s="10"/>
      <c r="B11" s="7"/>
      <c r="C11" s="7"/>
      <c r="D11" s="11"/>
      <c r="E11" s="14"/>
    </row>
    <row r="12" spans="1:5" x14ac:dyDescent="0.2">
      <c r="A12" s="10" t="s">
        <v>75</v>
      </c>
      <c r="B12" s="7"/>
      <c r="C12" s="7"/>
      <c r="D12" s="11"/>
      <c r="E12" s="14"/>
    </row>
    <row r="13" spans="1:5" x14ac:dyDescent="0.2">
      <c r="A13" s="10"/>
      <c r="B13" s="7"/>
      <c r="C13" s="7"/>
      <c r="D13" s="11"/>
      <c r="E13" s="14"/>
    </row>
    <row r="14" spans="1:5" ht="15.75" x14ac:dyDescent="0.25">
      <c r="A14" s="8" t="s">
        <v>74</v>
      </c>
      <c r="B14" s="5"/>
      <c r="C14" s="5"/>
      <c r="D14" s="11"/>
      <c r="E14" s="6"/>
    </row>
    <row r="15" spans="1:5" x14ac:dyDescent="0.2">
      <c r="A15" s="10" t="s">
        <v>73</v>
      </c>
      <c r="B15" s="7"/>
      <c r="C15" s="7"/>
      <c r="D15" s="13"/>
      <c r="E15" s="14"/>
    </row>
    <row r="16" spans="1:5" x14ac:dyDescent="0.2">
      <c r="A16" s="7" t="s">
        <v>72</v>
      </c>
      <c r="B16" s="5"/>
      <c r="C16" s="5"/>
      <c r="D16" s="5"/>
      <c r="E16" s="14"/>
    </row>
    <row r="17" spans="1:5" x14ac:dyDescent="0.2">
      <c r="A17" s="15"/>
      <c r="B17" s="16"/>
      <c r="C17" s="5"/>
      <c r="D17" s="5"/>
      <c r="E17" s="6"/>
    </row>
    <row r="18" spans="1:5" ht="234" customHeight="1" x14ac:dyDescent="0.2">
      <c r="A18" s="7"/>
      <c r="B18" s="16"/>
      <c r="C18" s="5"/>
      <c r="D18" s="5"/>
      <c r="E18" s="6"/>
    </row>
    <row r="19" spans="1:5" x14ac:dyDescent="0.2">
      <c r="A19" s="7" t="s">
        <v>71</v>
      </c>
      <c r="B19" s="5"/>
      <c r="C19" s="5"/>
      <c r="D19" s="5"/>
      <c r="E19" s="6"/>
    </row>
    <row r="20" spans="1:5" x14ac:dyDescent="0.2">
      <c r="A20" s="5"/>
      <c r="B20" s="5"/>
      <c r="C20" s="5"/>
      <c r="D20" s="5"/>
      <c r="E20" s="6"/>
    </row>
    <row r="21" spans="1:5" ht="30" customHeight="1" x14ac:dyDescent="0.2">
      <c r="A21" s="7" t="s">
        <v>70</v>
      </c>
      <c r="B21" s="5"/>
      <c r="C21" s="5"/>
      <c r="D21" s="5"/>
      <c r="E21" s="6"/>
    </row>
    <row r="22" spans="1:5" x14ac:dyDescent="0.2">
      <c r="A22" s="7" t="s">
        <v>69</v>
      </c>
      <c r="B22" s="5"/>
      <c r="C22" s="5"/>
      <c r="D22" s="5"/>
      <c r="E22" s="6"/>
    </row>
    <row r="23" spans="1:5" x14ac:dyDescent="0.2">
      <c r="A23" s="17" t="s">
        <v>68</v>
      </c>
      <c r="B23" s="5"/>
      <c r="C23" s="5"/>
      <c r="D23" s="5"/>
      <c r="E23" s="6"/>
    </row>
    <row r="24" spans="1:5" x14ac:dyDescent="0.2">
      <c r="A24" s="17" t="s">
        <v>67</v>
      </c>
      <c r="B24" s="5"/>
      <c r="C24" s="5"/>
      <c r="D24" s="5"/>
      <c r="E24" s="6"/>
    </row>
    <row r="25" spans="1:5" x14ac:dyDescent="0.2">
      <c r="A25" s="7"/>
      <c r="B25" s="5"/>
      <c r="C25" s="5"/>
      <c r="D25" s="5"/>
      <c r="E25" s="6"/>
    </row>
    <row r="26" spans="1:5" ht="15.75" x14ac:dyDescent="0.25">
      <c r="A26" s="8" t="s">
        <v>66</v>
      </c>
      <c r="B26" s="5"/>
      <c r="C26" s="5"/>
      <c r="D26" s="5"/>
      <c r="E26" s="6"/>
    </row>
    <row r="27" spans="1:5" ht="30" customHeight="1" x14ac:dyDescent="0.2">
      <c r="A27" s="12" t="s">
        <v>65</v>
      </c>
      <c r="B27" s="5"/>
      <c r="C27" s="5"/>
      <c r="D27" s="5"/>
      <c r="E27" s="6"/>
    </row>
    <row r="28" spans="1:5" x14ac:dyDescent="0.2">
      <c r="A28" s="7"/>
      <c r="B28" s="5"/>
      <c r="C28" s="5"/>
      <c r="D28" s="5"/>
      <c r="E28" s="6"/>
    </row>
    <row r="29" spans="1:5" ht="15.75" x14ac:dyDescent="0.25">
      <c r="A29" s="8" t="s">
        <v>64</v>
      </c>
      <c r="B29" s="5"/>
      <c r="C29" s="5"/>
      <c r="D29" s="5"/>
      <c r="E29" s="6"/>
    </row>
    <row r="30" spans="1:5" x14ac:dyDescent="0.2">
      <c r="A30" s="18" t="s">
        <v>63</v>
      </c>
      <c r="B30" s="18" t="s">
        <v>62</v>
      </c>
      <c r="C30" s="18" t="s">
        <v>37</v>
      </c>
      <c r="D30" s="18" t="s">
        <v>61</v>
      </c>
      <c r="E30" s="19"/>
    </row>
    <row r="31" spans="1:5" ht="25.5" x14ac:dyDescent="0.2">
      <c r="A31" s="20" t="s">
        <v>60</v>
      </c>
      <c r="B31" s="20" t="s">
        <v>59</v>
      </c>
      <c r="C31" s="21" t="s">
        <v>58</v>
      </c>
      <c r="D31" s="21" t="s">
        <v>54</v>
      </c>
      <c r="E31" s="6"/>
    </row>
    <row r="32" spans="1:5" ht="25.5" x14ac:dyDescent="0.2">
      <c r="A32" s="22" t="s">
        <v>57</v>
      </c>
      <c r="B32" s="22" t="s">
        <v>56</v>
      </c>
      <c r="C32" s="23" t="s">
        <v>55</v>
      </c>
      <c r="D32" s="21" t="s">
        <v>54</v>
      </c>
      <c r="E32" s="6"/>
    </row>
    <row r="33" spans="1:5" ht="15.75" x14ac:dyDescent="0.25">
      <c r="A33" s="8"/>
      <c r="B33" s="5"/>
      <c r="C33" s="5"/>
      <c r="D33" s="5"/>
      <c r="E33" s="6"/>
    </row>
    <row r="34" spans="1:5" ht="15.75" x14ac:dyDescent="0.25">
      <c r="A34" s="24" t="s">
        <v>133</v>
      </c>
      <c r="B34" s="5"/>
      <c r="C34" s="5"/>
      <c r="D34" s="5"/>
      <c r="E34" s="6"/>
    </row>
    <row r="35" spans="1:5" x14ac:dyDescent="0.2">
      <c r="A35" s="25" t="s">
        <v>134</v>
      </c>
      <c r="B35" s="5"/>
      <c r="C35" s="5"/>
      <c r="D35" s="5"/>
      <c r="E35" s="6"/>
    </row>
    <row r="36" spans="1:5" ht="30" customHeight="1" x14ac:dyDescent="0.2">
      <c r="A36" s="26" t="s">
        <v>118</v>
      </c>
      <c r="B36" s="27" t="s">
        <v>135</v>
      </c>
      <c r="C36" s="5"/>
      <c r="D36" s="5"/>
      <c r="E36" s="6"/>
    </row>
    <row r="37" spans="1:5" ht="30" customHeight="1" x14ac:dyDescent="0.2">
      <c r="A37" s="26" t="s">
        <v>116</v>
      </c>
      <c r="B37" s="28" t="s">
        <v>138</v>
      </c>
      <c r="C37" s="5"/>
      <c r="D37" s="5"/>
      <c r="E37" s="6"/>
    </row>
    <row r="38" spans="1:5" ht="30" customHeight="1" x14ac:dyDescent="0.2">
      <c r="A38" s="26" t="s">
        <v>139</v>
      </c>
      <c r="B38" s="27" t="s">
        <v>140</v>
      </c>
      <c r="C38" s="5"/>
      <c r="D38" s="5"/>
      <c r="E38" s="6"/>
    </row>
    <row r="39" spans="1:5" ht="30" customHeight="1" x14ac:dyDescent="0.2">
      <c r="A39" s="26" t="s">
        <v>136</v>
      </c>
      <c r="B39" s="28" t="s">
        <v>137</v>
      </c>
      <c r="C39" s="5"/>
      <c r="D39" s="5"/>
      <c r="E39" s="6"/>
    </row>
    <row r="40" spans="1:5" x14ac:dyDescent="0.2">
      <c r="A40" s="29"/>
      <c r="B40" s="5"/>
      <c r="C40" s="5"/>
      <c r="D40" s="5"/>
      <c r="E40" s="6"/>
    </row>
    <row r="41" spans="1:5" ht="15.75" x14ac:dyDescent="0.25">
      <c r="A41" s="8" t="s">
        <v>53</v>
      </c>
      <c r="B41" s="8"/>
      <c r="C41" s="8"/>
      <c r="D41" s="8"/>
      <c r="E41" s="30"/>
    </row>
    <row r="42" spans="1:5" x14ac:dyDescent="0.2">
      <c r="A42" s="5"/>
      <c r="B42" s="5"/>
      <c r="C42" s="5"/>
      <c r="D42" s="5"/>
      <c r="E42" s="6"/>
    </row>
    <row r="43" spans="1:5" x14ac:dyDescent="0.2">
      <c r="A43" s="18" t="s">
        <v>52</v>
      </c>
      <c r="B43" s="5"/>
      <c r="C43" s="5"/>
      <c r="D43" s="5"/>
      <c r="E43" s="6"/>
    </row>
    <row r="44" spans="1:5" x14ac:dyDescent="0.2">
      <c r="A44" s="31" t="str">
        <f>'Example 1'!A1</f>
        <v>Example 1:- Simple Example Of Use Of COUNT</v>
      </c>
      <c r="B44" s="5"/>
      <c r="C44" s="5"/>
      <c r="D44" s="5"/>
      <c r="E44" s="6"/>
    </row>
    <row r="45" spans="1:5" x14ac:dyDescent="0.2">
      <c r="A45" s="31" t="str">
        <f>'Example 2'!A1</f>
        <v>Example 2:- Misleading Data Counts With COUNT.</v>
      </c>
      <c r="B45" s="5"/>
      <c r="C45" s="5"/>
      <c r="D45" s="5"/>
      <c r="E45" s="6"/>
    </row>
    <row r="46" spans="1:5" x14ac:dyDescent="0.2">
      <c r="A46" s="31" t="str">
        <f>'Example 3'!A1</f>
        <v>Example 3:- Detecting Invalid Entries With COUNT.</v>
      </c>
      <c r="B46" s="5"/>
      <c r="C46" s="5"/>
      <c r="D46" s="5"/>
      <c r="E46" s="6"/>
    </row>
    <row r="47" spans="1:5" x14ac:dyDescent="0.2">
      <c r="A47" s="31" t="str">
        <f>'Example 4'!A1</f>
        <v>Example 4:- Correcting Invalid Entries Before Counting With COUNT.</v>
      </c>
      <c r="B47" s="5"/>
      <c r="C47" s="5"/>
      <c r="D47" s="5"/>
      <c r="E47" s="6"/>
    </row>
    <row r="48" spans="1:5" x14ac:dyDescent="0.2">
      <c r="A48" s="31" t="str">
        <f>'Example 5'!A1</f>
        <v>Example 5:- Application Of COUNT</v>
      </c>
      <c r="B48" s="5"/>
      <c r="C48" s="5"/>
      <c r="D48" s="5"/>
      <c r="E48" s="6"/>
    </row>
    <row r="49" spans="1:5" x14ac:dyDescent="0.2">
      <c r="A49" s="31" t="str">
        <f>'Example 6'!A1</f>
        <v>Example 6:- Application Of COUNT</v>
      </c>
      <c r="B49" s="5"/>
      <c r="C49" s="5"/>
      <c r="D49" s="5"/>
      <c r="E49" s="6"/>
    </row>
    <row r="50" spans="1:5" x14ac:dyDescent="0.2">
      <c r="A50" s="31" t="str">
        <f>'Example 7'!A1</f>
        <v>Example 7:- COUNT, COUNTA, And COUNTBLANK Functions</v>
      </c>
      <c r="B50" s="5"/>
      <c r="C50" s="5"/>
      <c r="D50" s="5"/>
      <c r="E50" s="6"/>
    </row>
    <row r="51" spans="1:5" s="3" customFormat="1" ht="15.75" x14ac:dyDescent="0.25">
      <c r="A51" s="5"/>
      <c r="B51" s="5"/>
      <c r="C51" s="5"/>
      <c r="D51" s="5"/>
      <c r="E51" s="6"/>
    </row>
    <row r="52" spans="1:5" ht="15.75" x14ac:dyDescent="0.25">
      <c r="A52" s="8" t="s">
        <v>5</v>
      </c>
      <c r="B52" s="5"/>
      <c r="C52" s="5"/>
      <c r="D52" s="5"/>
      <c r="E52" s="6"/>
    </row>
    <row r="53" spans="1:5" x14ac:dyDescent="0.2">
      <c r="A53" s="5"/>
      <c r="B53" s="5"/>
      <c r="C53" s="5"/>
      <c r="D53" s="5"/>
      <c r="E53" s="6"/>
    </row>
    <row r="54" spans="1:5" x14ac:dyDescent="0.2">
      <c r="A54" s="32" t="s">
        <v>4</v>
      </c>
      <c r="B54" s="5"/>
      <c r="C54" s="5"/>
      <c r="D54" s="5"/>
      <c r="E54" s="6"/>
    </row>
    <row r="55" spans="1:5" x14ac:dyDescent="0.2">
      <c r="A55" s="5"/>
      <c r="B55" s="5"/>
      <c r="C55" s="5"/>
      <c r="D55" s="5"/>
      <c r="E55" s="6"/>
    </row>
    <row r="56" spans="1:5" x14ac:dyDescent="0.2">
      <c r="A56" s="7" t="s">
        <v>3</v>
      </c>
      <c r="B56" s="5"/>
      <c r="C56" s="5"/>
      <c r="D56" s="5"/>
      <c r="E56" s="6"/>
    </row>
    <row r="57" spans="1:5" x14ac:dyDescent="0.2">
      <c r="A57" s="7" t="s">
        <v>2</v>
      </c>
      <c r="B57" s="5"/>
      <c r="C57" s="5"/>
      <c r="D57" s="5"/>
      <c r="E57" s="6"/>
    </row>
    <row r="58" spans="1:5" x14ac:dyDescent="0.2">
      <c r="A58" s="7" t="s">
        <v>1</v>
      </c>
      <c r="B58" s="5"/>
      <c r="C58" s="5"/>
      <c r="D58" s="5"/>
      <c r="E58" s="6"/>
    </row>
    <row r="59" spans="1:5" x14ac:dyDescent="0.2">
      <c r="A59" s="7" t="s">
        <v>0</v>
      </c>
      <c r="B59" s="5"/>
      <c r="C59" s="5"/>
      <c r="D59" s="5"/>
      <c r="E59" s="6"/>
    </row>
    <row r="60" spans="1:5" x14ac:dyDescent="0.2">
      <c r="A60" s="6"/>
      <c r="B60" s="6"/>
      <c r="C60" s="6"/>
      <c r="D60" s="6"/>
      <c r="E60" s="6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126</v>
      </c>
      <c r="B1" s="34"/>
      <c r="C1" s="34"/>
      <c r="D1" s="34"/>
      <c r="E1" s="34"/>
    </row>
    <row r="2" spans="1:5" ht="15" customHeight="1" x14ac:dyDescent="0.2">
      <c r="A2" s="5"/>
      <c r="B2" s="5"/>
      <c r="C2" s="5"/>
      <c r="D2" s="5"/>
      <c r="E2" s="5"/>
    </row>
    <row r="3" spans="1:5" x14ac:dyDescent="0.2">
      <c r="A3" s="5">
        <v>361</v>
      </c>
      <c r="B3" s="6">
        <f t="shared" ref="B3:B8" si="0">24/A3</f>
        <v>6.6481994459833799E-2</v>
      </c>
      <c r="C3" s="5"/>
      <c r="D3" s="5"/>
      <c r="E3" s="5"/>
    </row>
    <row r="4" spans="1:5" x14ac:dyDescent="0.2">
      <c r="A4" s="5">
        <v>511</v>
      </c>
      <c r="B4" s="6">
        <f t="shared" si="0"/>
        <v>4.6966731898238745E-2</v>
      </c>
      <c r="C4" s="5"/>
      <c r="D4" s="5"/>
      <c r="E4" s="5"/>
    </row>
    <row r="5" spans="1:5" x14ac:dyDescent="0.2">
      <c r="A5" s="5">
        <v>208</v>
      </c>
      <c r="B5" s="6">
        <f t="shared" si="0"/>
        <v>0.11538461538461539</v>
      </c>
      <c r="C5" s="5"/>
      <c r="D5" s="5"/>
      <c r="E5" s="5"/>
    </row>
    <row r="6" spans="1:5" x14ac:dyDescent="0.2">
      <c r="A6" s="5">
        <v>0</v>
      </c>
      <c r="B6" s="6" t="e">
        <f t="shared" si="0"/>
        <v>#DIV/0!</v>
      </c>
      <c r="C6" s="5"/>
      <c r="D6" s="5"/>
      <c r="E6" s="5"/>
    </row>
    <row r="7" spans="1:5" x14ac:dyDescent="0.2">
      <c r="A7" s="5">
        <v>572</v>
      </c>
      <c r="B7" s="6">
        <f t="shared" si="0"/>
        <v>4.195804195804196E-2</v>
      </c>
      <c r="C7" s="5"/>
      <c r="D7" s="5"/>
      <c r="E7" s="5"/>
    </row>
    <row r="8" spans="1:5" x14ac:dyDescent="0.2">
      <c r="A8" s="5">
        <v>277</v>
      </c>
      <c r="B8" s="6">
        <f t="shared" si="0"/>
        <v>8.6642599277978335E-2</v>
      </c>
      <c r="C8" s="5"/>
      <c r="D8" s="5"/>
      <c r="E8" s="5"/>
    </row>
    <row r="9" spans="1:5" x14ac:dyDescent="0.2">
      <c r="A9" s="37" t="s">
        <v>51</v>
      </c>
      <c r="B9" s="37" t="s">
        <v>50</v>
      </c>
      <c r="C9" s="5"/>
      <c r="D9" s="5"/>
      <c r="E9" s="5"/>
    </row>
    <row r="10" spans="1:5" x14ac:dyDescent="0.2">
      <c r="A10" s="5">
        <v>237</v>
      </c>
      <c r="B10" s="6">
        <f>24/A10</f>
        <v>0.10126582278481013</v>
      </c>
      <c r="C10" s="5"/>
      <c r="D10" s="5"/>
      <c r="E10" s="5"/>
    </row>
    <row r="11" spans="1:5" x14ac:dyDescent="0.2">
      <c r="A11" s="5">
        <v>745</v>
      </c>
      <c r="B11" s="6">
        <f>24/A11</f>
        <v>3.2214765100671144E-2</v>
      </c>
      <c r="C11" s="5"/>
      <c r="D11" s="5"/>
      <c r="E11" s="5"/>
    </row>
    <row r="12" spans="1:5" ht="15.75" x14ac:dyDescent="0.25">
      <c r="A12" s="8"/>
      <c r="B12" s="5"/>
      <c r="C12" s="5"/>
      <c r="D12" s="5"/>
      <c r="E12" s="5"/>
    </row>
    <row r="13" spans="1:5" x14ac:dyDescent="0.2">
      <c r="A13" s="7" t="s">
        <v>49</v>
      </c>
      <c r="B13" s="5">
        <f>COUNT(B3:B11)</f>
        <v>7</v>
      </c>
      <c r="C13" s="5"/>
      <c r="D13" s="5"/>
      <c r="E13" s="5"/>
    </row>
    <row r="14" spans="1:5" x14ac:dyDescent="0.2">
      <c r="A14" s="38" t="str">
        <f ca="1">"Formula in "&amp;ADDRESS(ROW(B13),COLUMN(B13),4)&amp;" &gt;&gt;&gt;   "&amp;_xlfn.FORMULATEXT(B13)</f>
        <v>Formula in B13 &gt;&gt;&gt;   =COUNT(B3:B11)</v>
      </c>
      <c r="B14" s="5"/>
      <c r="C14" s="5"/>
      <c r="D14" s="5"/>
      <c r="E14" s="5"/>
    </row>
    <row r="15" spans="1:5" x14ac:dyDescent="0.2">
      <c r="A15" s="7"/>
      <c r="B15" s="5"/>
      <c r="C15" s="5"/>
      <c r="D15" s="5"/>
      <c r="E15" s="5"/>
    </row>
    <row r="16" spans="1:5" x14ac:dyDescent="0.2">
      <c r="A16" s="7" t="s">
        <v>48</v>
      </c>
      <c r="B16" s="5"/>
      <c r="C16" s="5"/>
      <c r="D16" s="5"/>
      <c r="E16" s="5"/>
    </row>
    <row r="17" spans="1:5" x14ac:dyDescent="0.2">
      <c r="A17" s="7" t="s">
        <v>141</v>
      </c>
      <c r="B17" s="5"/>
      <c r="C17" s="5"/>
      <c r="D17" s="5"/>
      <c r="E17" s="5"/>
    </row>
    <row r="18" spans="1:5" x14ac:dyDescent="0.2">
      <c r="A18" s="7"/>
      <c r="B18" s="5"/>
      <c r="C18" s="5"/>
      <c r="D18" s="5"/>
      <c r="E18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127</v>
      </c>
      <c r="B1" s="34"/>
      <c r="C1" s="34"/>
      <c r="D1" s="34"/>
      <c r="E1" s="34"/>
    </row>
    <row r="2" spans="1:5" ht="15" customHeight="1" x14ac:dyDescent="0.2">
      <c r="A2" s="5"/>
      <c r="B2" s="5"/>
      <c r="C2" s="5"/>
      <c r="D2" s="5"/>
      <c r="E2" s="5"/>
    </row>
    <row r="3" spans="1:5" x14ac:dyDescent="0.2">
      <c r="A3" s="7" t="s">
        <v>36</v>
      </c>
      <c r="B3" s="7">
        <v>14</v>
      </c>
      <c r="C3" s="5" t="b">
        <f t="shared" ref="C3:C8" si="0">ISNUMBER(B3)</f>
        <v>1</v>
      </c>
      <c r="D3" s="5"/>
      <c r="E3" s="5"/>
    </row>
    <row r="4" spans="1:5" x14ac:dyDescent="0.2">
      <c r="A4" s="7" t="s">
        <v>35</v>
      </c>
      <c r="B4" s="40" t="s">
        <v>30</v>
      </c>
      <c r="C4" s="5" t="b">
        <f t="shared" si="0"/>
        <v>0</v>
      </c>
      <c r="D4" s="5"/>
      <c r="E4" s="5"/>
    </row>
    <row r="5" spans="1:5" x14ac:dyDescent="0.2">
      <c r="A5" s="7" t="s">
        <v>34</v>
      </c>
      <c r="B5" s="41" t="str">
        <f>TEXT(14,"0")</f>
        <v>14</v>
      </c>
      <c r="C5" s="5" t="b">
        <f t="shared" si="0"/>
        <v>0</v>
      </c>
      <c r="D5" s="5"/>
      <c r="E5" s="5"/>
    </row>
    <row r="6" spans="1:5" x14ac:dyDescent="0.2">
      <c r="A6" s="7" t="s">
        <v>31</v>
      </c>
      <c r="B6" s="42" t="s">
        <v>30</v>
      </c>
      <c r="C6" s="5" t="b">
        <f t="shared" si="0"/>
        <v>0</v>
      </c>
      <c r="D6" s="5"/>
      <c r="E6" s="5"/>
    </row>
    <row r="7" spans="1:5" x14ac:dyDescent="0.2">
      <c r="A7" s="7" t="s">
        <v>29</v>
      </c>
      <c r="B7" s="43">
        <f ca="1">TODAY()</f>
        <v>44069</v>
      </c>
      <c r="C7" s="5" t="b">
        <f t="shared" ca="1" si="0"/>
        <v>1</v>
      </c>
      <c r="D7" s="5"/>
      <c r="E7" s="5"/>
    </row>
    <row r="8" spans="1:5" x14ac:dyDescent="0.2">
      <c r="A8" s="7" t="s">
        <v>28</v>
      </c>
      <c r="B8" s="41" t="s">
        <v>27</v>
      </c>
      <c r="C8" s="5" t="b">
        <f t="shared" si="0"/>
        <v>0</v>
      </c>
      <c r="D8" s="5"/>
      <c r="E8" s="5"/>
    </row>
    <row r="9" spans="1:5" x14ac:dyDescent="0.2">
      <c r="A9" s="7"/>
      <c r="B9" s="5"/>
      <c r="C9" s="5"/>
      <c r="D9" s="5"/>
      <c r="E9" s="5"/>
    </row>
    <row r="10" spans="1:5" x14ac:dyDescent="0.2">
      <c r="A10" s="7" t="s">
        <v>47</v>
      </c>
      <c r="B10" s="5">
        <f ca="1">COUNT(B3:B8)</f>
        <v>2</v>
      </c>
      <c r="C10" s="5"/>
      <c r="D10" s="5"/>
      <c r="E10" s="5"/>
    </row>
    <row r="11" spans="1:5" x14ac:dyDescent="0.2">
      <c r="A11" s="38" t="str">
        <f ca="1">"Formula in "&amp;ADDRESS(ROW(B10),COLUMN(B10),4)&amp;" &gt;&gt;&gt;   "&amp;_xlfn.FORMULATEXT(B10)</f>
        <v>Formula in B10 &gt;&gt;&gt;   =COUNT(B3:B8)</v>
      </c>
      <c r="B11" s="5"/>
      <c r="C11" s="5"/>
      <c r="D11" s="5"/>
      <c r="E11" s="5"/>
    </row>
    <row r="12" spans="1:5" x14ac:dyDescent="0.2">
      <c r="A12" s="7"/>
      <c r="B12" s="5"/>
      <c r="C12" s="5"/>
      <c r="D12" s="5"/>
      <c r="E12" s="5"/>
    </row>
    <row r="13" spans="1:5" x14ac:dyDescent="0.2">
      <c r="A13" s="7" t="str">
        <f>"In the data in "&amp;ADDRESS(ROW(B3),COLUMN(B3),4)&amp;":"&amp;ADDRESS(ROW(B8),COLUMN(B8),4)&amp;" we only have 2 items that are counted as numbers even though all 6 cells would appear to be numeric."</f>
        <v>In the data in B3:B8 we only have 2 items that are counted as numbers even though all 6 cells would appear to be numeric.</v>
      </c>
      <c r="B13" s="5"/>
      <c r="C13" s="5"/>
      <c r="D13" s="5"/>
      <c r="E13" s="5"/>
    </row>
    <row r="14" spans="1:5" x14ac:dyDescent="0.2">
      <c r="A14" s="7" t="s">
        <v>46</v>
      </c>
      <c r="B14" s="5"/>
      <c r="C14" s="5"/>
      <c r="D14" s="5"/>
      <c r="E14" s="5"/>
    </row>
    <row r="15" spans="1:5" x14ac:dyDescent="0.2">
      <c r="A15" s="7"/>
      <c r="B15" s="5"/>
      <c r="C15" s="5"/>
      <c r="D15" s="5"/>
      <c r="E15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2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128</v>
      </c>
      <c r="B1" s="34"/>
      <c r="C1" s="34"/>
      <c r="D1" s="34"/>
      <c r="E1" s="34"/>
    </row>
    <row r="2" spans="1:5" ht="15" customHeight="1" x14ac:dyDescent="0.2">
      <c r="A2" s="5"/>
      <c r="B2" s="5"/>
      <c r="C2" s="5"/>
      <c r="D2" s="5"/>
      <c r="E2" s="5"/>
    </row>
    <row r="3" spans="1:5" x14ac:dyDescent="0.2">
      <c r="A3" s="7" t="s">
        <v>36</v>
      </c>
      <c r="B3" s="7">
        <v>14</v>
      </c>
      <c r="C3" s="5" t="b">
        <f t="shared" ref="C3:C10" si="0">ISNUMBER(B3)</f>
        <v>1</v>
      </c>
      <c r="D3" s="5" t="str">
        <f t="shared" ref="D3:D10" ca="1" si="1">_xlfn.FORMULATEXT(C3)</f>
        <v>=ISNUMBER(B3)</v>
      </c>
      <c r="E3" s="5"/>
    </row>
    <row r="4" spans="1:5" x14ac:dyDescent="0.2">
      <c r="A4" s="7" t="s">
        <v>35</v>
      </c>
      <c r="B4" s="40" t="s">
        <v>30</v>
      </c>
      <c r="C4" s="5" t="b">
        <f t="shared" si="0"/>
        <v>0</v>
      </c>
      <c r="D4" s="5" t="str">
        <f t="shared" ca="1" si="1"/>
        <v>=ISNUMBER(B4)</v>
      </c>
      <c r="E4" s="5"/>
    </row>
    <row r="5" spans="1:5" x14ac:dyDescent="0.2">
      <c r="A5" s="7" t="s">
        <v>34</v>
      </c>
      <c r="B5" s="41" t="str">
        <f>TEXT(14,"0")</f>
        <v>14</v>
      </c>
      <c r="C5" s="5" t="b">
        <f t="shared" si="0"/>
        <v>0</v>
      </c>
      <c r="D5" s="5" t="str">
        <f t="shared" ca="1" si="1"/>
        <v>=ISNUMBER(B5)</v>
      </c>
      <c r="E5" s="5"/>
    </row>
    <row r="6" spans="1:5" ht="25.5" x14ac:dyDescent="0.2">
      <c r="A6" s="44" t="s">
        <v>33</v>
      </c>
      <c r="B6" s="45" t="s">
        <v>32</v>
      </c>
      <c r="C6" s="5" t="b">
        <f t="shared" si="0"/>
        <v>0</v>
      </c>
      <c r="D6" s="5" t="str">
        <f t="shared" ca="1" si="1"/>
        <v>=ISNUMBER(B6)</v>
      </c>
      <c r="E6" s="5"/>
    </row>
    <row r="7" spans="1:5" x14ac:dyDescent="0.2">
      <c r="A7" s="7" t="s">
        <v>45</v>
      </c>
      <c r="B7" s="41"/>
      <c r="C7" s="5" t="b">
        <f t="shared" si="0"/>
        <v>0</v>
      </c>
      <c r="D7" s="5" t="str">
        <f t="shared" ca="1" si="1"/>
        <v>=ISNUMBER(B7)</v>
      </c>
      <c r="E7" s="5"/>
    </row>
    <row r="8" spans="1:5" x14ac:dyDescent="0.2">
      <c r="A8" s="7" t="s">
        <v>31</v>
      </c>
      <c r="B8" s="42" t="s">
        <v>30</v>
      </c>
      <c r="C8" s="5" t="b">
        <f t="shared" si="0"/>
        <v>0</v>
      </c>
      <c r="D8" s="5" t="str">
        <f t="shared" ca="1" si="1"/>
        <v>=ISNUMBER(B8)</v>
      </c>
      <c r="E8" s="5"/>
    </row>
    <row r="9" spans="1:5" x14ac:dyDescent="0.2">
      <c r="A9" s="7" t="s">
        <v>29</v>
      </c>
      <c r="B9" s="43">
        <f ca="1">TODAY()</f>
        <v>44069</v>
      </c>
      <c r="C9" s="5" t="b">
        <f t="shared" ca="1" si="0"/>
        <v>1</v>
      </c>
      <c r="D9" s="5" t="str">
        <f t="shared" ca="1" si="1"/>
        <v>=ISNUMBER(B9)</v>
      </c>
      <c r="E9" s="5"/>
    </row>
    <row r="10" spans="1:5" x14ac:dyDescent="0.2">
      <c r="A10" s="7" t="s">
        <v>28</v>
      </c>
      <c r="B10" s="41" t="s">
        <v>27</v>
      </c>
      <c r="C10" s="5" t="b">
        <f t="shared" si="0"/>
        <v>0</v>
      </c>
      <c r="D10" s="5" t="str">
        <f t="shared" ca="1" si="1"/>
        <v>=ISNUMBER(B10)</v>
      </c>
      <c r="E10" s="5"/>
    </row>
    <row r="11" spans="1:5" x14ac:dyDescent="0.2">
      <c r="A11" s="7"/>
      <c r="B11" s="41"/>
      <c r="C11" s="5"/>
      <c r="D11" s="5"/>
      <c r="E11" s="5"/>
    </row>
    <row r="12" spans="1:5" x14ac:dyDescent="0.2">
      <c r="A12" s="18" t="s">
        <v>44</v>
      </c>
      <c r="B12" s="5">
        <f ca="1">COUNTA(B3:B10)</f>
        <v>7</v>
      </c>
      <c r="C12" s="5"/>
      <c r="D12" s="5"/>
      <c r="E12" s="5"/>
    </row>
    <row r="13" spans="1:5" x14ac:dyDescent="0.2">
      <c r="A13" s="38" t="str">
        <f ca="1">"Formula in "&amp;ADDRESS(ROW(B12),COLUMN(B12),4)&amp;" &gt;&gt;&gt;   "&amp;_xlfn.FORMULATEXT(B12)</f>
        <v>Formula in B12 &gt;&gt;&gt;   =COUNTA(B3:B10)</v>
      </c>
      <c r="B13" s="5"/>
      <c r="C13" s="5"/>
      <c r="D13" s="5"/>
      <c r="E13" s="5"/>
    </row>
    <row r="14" spans="1:5" x14ac:dyDescent="0.2">
      <c r="A14" s="17" t="s">
        <v>43</v>
      </c>
      <c r="B14" s="5"/>
      <c r="C14" s="5"/>
      <c r="D14" s="5"/>
      <c r="E14" s="5"/>
    </row>
    <row r="15" spans="1:5" x14ac:dyDescent="0.2">
      <c r="A15" s="7"/>
      <c r="B15" s="5"/>
      <c r="C15" s="5"/>
      <c r="D15" s="5"/>
      <c r="E15" s="5"/>
    </row>
    <row r="16" spans="1:5" x14ac:dyDescent="0.2">
      <c r="A16" s="18" t="s">
        <v>42</v>
      </c>
      <c r="B16" s="5">
        <f ca="1">COUNT(B3:B10)</f>
        <v>2</v>
      </c>
      <c r="C16" s="5"/>
      <c r="D16" s="5"/>
      <c r="E16" s="5"/>
    </row>
    <row r="17" spans="1:5" x14ac:dyDescent="0.2">
      <c r="A17" s="38" t="str">
        <f ca="1">"Formula in "&amp;ADDRESS(ROW(B16),COLUMN(B16),4)&amp;" &gt;&gt;&gt;   "&amp;_xlfn.FORMULATEXT(B16)</f>
        <v>Formula in B16 &gt;&gt;&gt;   =COUNT(B3:B10)</v>
      </c>
      <c r="B17" s="5"/>
      <c r="C17" s="5"/>
      <c r="D17" s="5"/>
      <c r="E17" s="5"/>
    </row>
    <row r="18" spans="1:5" x14ac:dyDescent="0.2">
      <c r="A18" s="17" t="s">
        <v>41</v>
      </c>
      <c r="B18" s="5"/>
      <c r="C18" s="5"/>
      <c r="D18" s="5"/>
      <c r="E18" s="5"/>
    </row>
    <row r="19" spans="1:5" x14ac:dyDescent="0.2">
      <c r="A19" s="7"/>
      <c r="B19" s="5"/>
      <c r="C19" s="5"/>
      <c r="D19" s="5"/>
      <c r="E19" s="5"/>
    </row>
    <row r="20" spans="1:5" x14ac:dyDescent="0.2">
      <c r="A20" s="18" t="s">
        <v>40</v>
      </c>
      <c r="B20" s="5">
        <f ca="1">COUNTA(B3:B10)-COUNT(B3:B10)</f>
        <v>5</v>
      </c>
      <c r="C20" s="5"/>
      <c r="D20" s="5"/>
      <c r="E20" s="5"/>
    </row>
    <row r="21" spans="1:5" x14ac:dyDescent="0.2">
      <c r="A21" s="38" t="str">
        <f ca="1">"Formula in "&amp;ADDRESS(ROW(B20),COLUMN(B20),4)&amp;" &gt;&gt;&gt;   "&amp;_xlfn.FORMULATEXT(B20)</f>
        <v>Formula in B20 &gt;&gt;&gt;   =COUNTA(B3:B10)-COUNT(B3:B10)</v>
      </c>
      <c r="B21" s="5"/>
      <c r="C21" s="5"/>
      <c r="D21" s="5"/>
      <c r="E21" s="5"/>
    </row>
    <row r="22" spans="1:5" x14ac:dyDescent="0.2">
      <c r="A22" s="17" t="s">
        <v>39</v>
      </c>
      <c r="B22" s="5"/>
      <c r="C22" s="5"/>
      <c r="D22" s="5"/>
      <c r="E22" s="5"/>
    </row>
    <row r="23" spans="1:5" x14ac:dyDescent="0.2">
      <c r="A23" s="17"/>
      <c r="B23" s="5"/>
      <c r="C23" s="5"/>
      <c r="D23" s="5"/>
      <c r="E23" s="5"/>
    </row>
    <row r="24" spans="1:5" x14ac:dyDescent="0.2">
      <c r="A24" s="7" t="s">
        <v>38</v>
      </c>
      <c r="B24" s="5"/>
      <c r="C24" s="5"/>
      <c r="D24" s="5"/>
      <c r="E24" s="5"/>
    </row>
    <row r="25" spans="1:5" x14ac:dyDescent="0.2">
      <c r="A25" s="7"/>
      <c r="B25" s="5"/>
      <c r="C25" s="5"/>
      <c r="D25" s="5"/>
      <c r="E25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19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129</v>
      </c>
      <c r="B1" s="34"/>
      <c r="C1" s="34"/>
      <c r="D1" s="34"/>
      <c r="E1" s="34"/>
    </row>
    <row r="2" spans="1:5" ht="15" customHeight="1" x14ac:dyDescent="0.2">
      <c r="A2" s="37"/>
      <c r="B2" s="37"/>
      <c r="C2" s="37"/>
      <c r="D2" s="37"/>
      <c r="E2" s="37"/>
    </row>
    <row r="3" spans="1:5" x14ac:dyDescent="0.2">
      <c r="A3" s="7" t="s">
        <v>36</v>
      </c>
      <c r="B3" s="7">
        <v>14</v>
      </c>
      <c r="C3" s="5" t="b">
        <f t="shared" ref="C3:C9" si="0">ISNUMBER(B3)</f>
        <v>1</v>
      </c>
      <c r="D3" s="5">
        <f t="shared" ref="D3:D9" si="1">VALUE(TRIM(SUBSTITUTE(SUBSTITUTE(SUBSTITUTE(SUBSTITUTE(SUBSTITUTE(SUBSTITUTE(CLEAN(B3),CHAR(127)," "),CHAR(129)," "),CHAR(141)," "),CHAR(143)," "),CHAR(143)," "),CHAR(157)," ")))</f>
        <v>14</v>
      </c>
      <c r="E3" s="5">
        <f t="shared" ref="E3:E9" si="2">VALUE(FullCleanAndTrim(B3))</f>
        <v>14</v>
      </c>
    </row>
    <row r="4" spans="1:5" x14ac:dyDescent="0.2">
      <c r="A4" s="7" t="s">
        <v>35</v>
      </c>
      <c r="B4" s="40" t="s">
        <v>30</v>
      </c>
      <c r="C4" s="5" t="b">
        <f t="shared" si="0"/>
        <v>0</v>
      </c>
      <c r="D4" s="5">
        <f t="shared" si="1"/>
        <v>14</v>
      </c>
      <c r="E4" s="5">
        <f t="shared" si="2"/>
        <v>14</v>
      </c>
    </row>
    <row r="5" spans="1:5" x14ac:dyDescent="0.2">
      <c r="A5" s="7" t="s">
        <v>34</v>
      </c>
      <c r="B5" s="41" t="str">
        <f>TEXT(14,"0")</f>
        <v>14</v>
      </c>
      <c r="C5" s="5" t="b">
        <f t="shared" si="0"/>
        <v>0</v>
      </c>
      <c r="D5" s="5">
        <f t="shared" si="1"/>
        <v>14</v>
      </c>
      <c r="E5" s="5">
        <f t="shared" si="2"/>
        <v>14</v>
      </c>
    </row>
    <row r="6" spans="1:5" ht="25.5" x14ac:dyDescent="0.2">
      <c r="A6" s="44" t="s">
        <v>33</v>
      </c>
      <c r="B6" s="45" t="s">
        <v>32</v>
      </c>
      <c r="C6" s="5" t="b">
        <f t="shared" si="0"/>
        <v>0</v>
      </c>
      <c r="D6" s="5">
        <f t="shared" si="1"/>
        <v>14</v>
      </c>
      <c r="E6" s="5">
        <f t="shared" si="2"/>
        <v>14</v>
      </c>
    </row>
    <row r="7" spans="1:5" x14ac:dyDescent="0.2">
      <c r="A7" s="7" t="s">
        <v>31</v>
      </c>
      <c r="B7" s="42" t="s">
        <v>30</v>
      </c>
      <c r="C7" s="5" t="b">
        <f t="shared" si="0"/>
        <v>0</v>
      </c>
      <c r="D7" s="5">
        <f t="shared" si="1"/>
        <v>14</v>
      </c>
      <c r="E7" s="5">
        <f t="shared" si="2"/>
        <v>14</v>
      </c>
    </row>
    <row r="8" spans="1:5" x14ac:dyDescent="0.2">
      <c r="A8" s="7" t="s">
        <v>29</v>
      </c>
      <c r="B8" s="43">
        <f ca="1">TODAY()</f>
        <v>44069</v>
      </c>
      <c r="C8" s="5" t="b">
        <f t="shared" ca="1" si="0"/>
        <v>1</v>
      </c>
      <c r="D8" s="43">
        <f t="shared" ca="1" si="1"/>
        <v>44069</v>
      </c>
      <c r="E8" s="43" t="e">
        <f t="shared" ca="1" si="2"/>
        <v>#NAME?</v>
      </c>
    </row>
    <row r="9" spans="1:5" x14ac:dyDescent="0.2">
      <c r="A9" s="7" t="s">
        <v>28</v>
      </c>
      <c r="B9" s="41" t="s">
        <v>27</v>
      </c>
      <c r="C9" s="5" t="b">
        <f t="shared" si="0"/>
        <v>0</v>
      </c>
      <c r="D9" s="43" t="e">
        <f t="shared" si="1"/>
        <v>#VALUE!</v>
      </c>
      <c r="E9" s="5" t="e">
        <f t="shared" si="2"/>
        <v>#VALUE!</v>
      </c>
    </row>
    <row r="10" spans="1:5" x14ac:dyDescent="0.2">
      <c r="A10" s="7"/>
      <c r="B10" s="5"/>
      <c r="C10" s="5"/>
      <c r="D10" s="5"/>
      <c r="E10" s="5"/>
    </row>
    <row r="11" spans="1:5" x14ac:dyDescent="0.2">
      <c r="A11" s="7" t="s">
        <v>26</v>
      </c>
      <c r="B11" s="5">
        <f ca="1">COUNT(B3:B9)</f>
        <v>2</v>
      </c>
      <c r="C11" s="5"/>
      <c r="D11" s="5">
        <f ca="1">COUNT(D3:D9)</f>
        <v>6</v>
      </c>
      <c r="E11" s="5">
        <f ca="1">COUNT(E3:E9)</f>
        <v>5</v>
      </c>
    </row>
    <row r="12" spans="1:5" x14ac:dyDescent="0.2">
      <c r="A12" s="7"/>
      <c r="B12" s="5"/>
      <c r="C12" s="5"/>
      <c r="D12" s="5"/>
      <c r="E12" s="5"/>
    </row>
    <row r="13" spans="1:5" x14ac:dyDescent="0.2">
      <c r="A13" s="7" t="str">
        <f>"Correction formula in "&amp;ADDRESS(ROW(D3),COLUMN(C3),4)&amp;" &gt;&gt;&gt;   "</f>
        <v xml:space="preserve">Correction formula in C3 &gt;&gt;&gt;   </v>
      </c>
      <c r="B13" s="5"/>
      <c r="C13" s="5"/>
      <c r="D13" s="5"/>
      <c r="E13" s="5"/>
    </row>
    <row r="14" spans="1:5" ht="45" customHeight="1" x14ac:dyDescent="0.2">
      <c r="A14" s="7"/>
      <c r="B14" s="5"/>
      <c r="C14" s="5"/>
      <c r="D14" s="5"/>
      <c r="E14" s="5"/>
    </row>
    <row r="15" spans="1:5" x14ac:dyDescent="0.2">
      <c r="A15" s="7"/>
      <c r="B15" s="5"/>
      <c r="C15" s="5"/>
      <c r="D15" s="5"/>
      <c r="E15" s="5"/>
    </row>
    <row r="16" spans="1:5" x14ac:dyDescent="0.2">
      <c r="A16" s="7" t="str">
        <f ca="1">"Allternative Custom Correction Formula in "&amp;ADDRESS(ROW(E3),COLUMN(E3),4)&amp;" &gt;&gt;&gt;   "&amp;_xlfn.FORMULATEXT(E3)</f>
        <v>Allternative Custom Correction Formula in E3 &gt;&gt;&gt;   =VALUE(FullCleanAndTrim(B3))</v>
      </c>
      <c r="B16" s="5"/>
      <c r="C16" s="5"/>
      <c r="D16" s="5"/>
      <c r="E16" s="5"/>
    </row>
    <row r="17" spans="1:5" x14ac:dyDescent="0.2">
      <c r="A17" s="7"/>
      <c r="B17" s="5"/>
      <c r="C17" s="5"/>
      <c r="D17" s="5"/>
      <c r="E17" s="5"/>
    </row>
    <row r="18" spans="1:5" x14ac:dyDescent="0.2">
      <c r="A18" s="7" t="str">
        <f>"Note: There is no capability for correcting the invalid date in "&amp;ADDRESS(ROW(B9),COLUMN(B9),4)&amp;" which must be manually corrected by establishing what date should have been entered."</f>
        <v>Note: There is no capability for correcting the invalid date in B9 which must be manually corrected by establishing what date should have been entered.</v>
      </c>
      <c r="B18" s="5"/>
      <c r="C18" s="5"/>
      <c r="D18" s="5"/>
      <c r="E18" s="5"/>
    </row>
    <row r="19" spans="1:5" x14ac:dyDescent="0.2">
      <c r="A19" s="7"/>
      <c r="B19" s="5"/>
      <c r="C19" s="5"/>
      <c r="D19" s="5"/>
      <c r="E19" s="5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F0"/>
  </sheetPr>
  <dimension ref="A1:E2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130</v>
      </c>
      <c r="B1" s="34"/>
      <c r="C1" s="34"/>
      <c r="D1" s="34"/>
      <c r="E1" s="34"/>
    </row>
    <row r="2" spans="1:5" ht="15" customHeight="1" x14ac:dyDescent="0.2">
      <c r="A2" s="5"/>
      <c r="B2" s="5"/>
      <c r="C2" s="5"/>
      <c r="D2" s="5"/>
      <c r="E2" s="5"/>
    </row>
    <row r="3" spans="1:5" x14ac:dyDescent="0.2">
      <c r="A3" s="7" t="s">
        <v>25</v>
      </c>
      <c r="B3" s="46">
        <v>32</v>
      </c>
      <c r="C3" s="5"/>
      <c r="D3" s="5"/>
      <c r="E3" s="5"/>
    </row>
    <row r="4" spans="1:5" x14ac:dyDescent="0.2">
      <c r="A4" s="7" t="s">
        <v>24</v>
      </c>
      <c r="B4" s="46">
        <v>64</v>
      </c>
      <c r="C4" s="5"/>
      <c r="D4" s="5"/>
      <c r="E4" s="5"/>
    </row>
    <row r="5" spans="1:5" x14ac:dyDescent="0.2">
      <c r="A5" s="7"/>
      <c r="B5" s="46"/>
      <c r="C5" s="5"/>
      <c r="D5" s="5"/>
      <c r="E5" s="5"/>
    </row>
    <row r="6" spans="1:5" x14ac:dyDescent="0.2">
      <c r="A6" s="7" t="s">
        <v>23</v>
      </c>
      <c r="B6" s="46">
        <v>56</v>
      </c>
      <c r="C6" s="5"/>
      <c r="D6" s="5"/>
      <c r="E6" s="5"/>
    </row>
    <row r="7" spans="1:5" x14ac:dyDescent="0.2">
      <c r="A7" s="7" t="s">
        <v>22</v>
      </c>
      <c r="B7" s="41" t="s">
        <v>18</v>
      </c>
      <c r="C7" s="5"/>
      <c r="D7" s="5"/>
      <c r="E7" s="5"/>
    </row>
    <row r="8" spans="1:5" x14ac:dyDescent="0.2">
      <c r="A8" s="7"/>
      <c r="B8" s="41"/>
      <c r="C8" s="5"/>
      <c r="D8" s="5"/>
      <c r="E8" s="5"/>
    </row>
    <row r="9" spans="1:5" x14ac:dyDescent="0.2">
      <c r="A9" s="7" t="s">
        <v>21</v>
      </c>
      <c r="B9" s="46">
        <v>67</v>
      </c>
      <c r="C9" s="5"/>
      <c r="D9" s="5"/>
      <c r="E9" s="5"/>
    </row>
    <row r="10" spans="1:5" x14ac:dyDescent="0.2">
      <c r="A10" s="7" t="s">
        <v>20</v>
      </c>
      <c r="B10" s="46">
        <v>34</v>
      </c>
      <c r="C10" s="5"/>
      <c r="D10" s="5"/>
      <c r="E10" s="5"/>
    </row>
    <row r="11" spans="1:5" x14ac:dyDescent="0.2">
      <c r="A11" s="7"/>
      <c r="B11" s="46"/>
      <c r="C11" s="5"/>
      <c r="D11" s="5"/>
      <c r="E11" s="5"/>
    </row>
    <row r="12" spans="1:5" x14ac:dyDescent="0.2">
      <c r="A12" s="7" t="s">
        <v>19</v>
      </c>
      <c r="B12" s="41" t="s">
        <v>18</v>
      </c>
      <c r="C12" s="5"/>
      <c r="D12" s="5"/>
      <c r="E12" s="5"/>
    </row>
    <row r="13" spans="1:5" x14ac:dyDescent="0.2">
      <c r="A13" s="7" t="s">
        <v>17</v>
      </c>
      <c r="B13" s="46">
        <v>0</v>
      </c>
      <c r="C13" s="5"/>
      <c r="D13" s="5"/>
      <c r="E13" s="5"/>
    </row>
    <row r="14" spans="1:5" x14ac:dyDescent="0.2">
      <c r="A14" s="7"/>
      <c r="B14" s="46"/>
      <c r="C14" s="5"/>
      <c r="D14" s="5"/>
      <c r="E14" s="5"/>
    </row>
    <row r="15" spans="1:5" x14ac:dyDescent="0.2">
      <c r="A15" s="7" t="s">
        <v>16</v>
      </c>
      <c r="B15" s="46">
        <f>COUNT(B3:B13)</f>
        <v>6</v>
      </c>
      <c r="C15" s="5" t="str">
        <f ca="1">_xlfn.FORMULATEXT(B15)</f>
        <v>=COUNT(B3:B13)</v>
      </c>
      <c r="D15" s="5"/>
      <c r="E15" s="5"/>
    </row>
    <row r="16" spans="1:5" x14ac:dyDescent="0.2">
      <c r="A16" s="7" t="s">
        <v>15</v>
      </c>
      <c r="B16" s="46">
        <f>SUM(B3:B13)</f>
        <v>253</v>
      </c>
      <c r="C16" s="5" t="str">
        <f ca="1">_xlfn.FORMULATEXT(B16)</f>
        <v>=SUM(B3:B13)</v>
      </c>
      <c r="D16" s="5"/>
      <c r="E16" s="5"/>
    </row>
    <row r="17" spans="1:5" x14ac:dyDescent="0.2">
      <c r="A17" s="7" t="s">
        <v>14</v>
      </c>
      <c r="B17" s="47">
        <f>AVERAGE(B3:B13)</f>
        <v>42.166666666666664</v>
      </c>
      <c r="C17" s="5" t="str">
        <f ca="1">_xlfn.FORMULATEXT(B17)</f>
        <v>=AVERAGE(B3:B13)</v>
      </c>
      <c r="D17" s="5"/>
      <c r="E17" s="5"/>
    </row>
    <row r="18" spans="1:5" x14ac:dyDescent="0.2">
      <c r="A18" s="7"/>
      <c r="B18" s="5"/>
      <c r="C18" s="5"/>
      <c r="D18" s="5"/>
      <c r="E18" s="5"/>
    </row>
    <row r="19" spans="1:5" x14ac:dyDescent="0.2">
      <c r="A19" s="7" t="s">
        <v>13</v>
      </c>
      <c r="B19" s="5"/>
      <c r="C19" s="5"/>
      <c r="D19" s="5"/>
      <c r="E19" s="5"/>
    </row>
    <row r="20" spans="1:5" x14ac:dyDescent="0.2">
      <c r="A20" s="7"/>
      <c r="B20" s="5"/>
      <c r="C20" s="5"/>
      <c r="D20" s="5"/>
      <c r="E20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00B0F0"/>
  </sheetPr>
  <dimension ref="A1:E2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131</v>
      </c>
      <c r="B1" s="34"/>
      <c r="C1" s="34"/>
      <c r="D1" s="34"/>
      <c r="E1" s="34"/>
    </row>
    <row r="2" spans="1:5" ht="15" customHeight="1" x14ac:dyDescent="0.2">
      <c r="A2" s="5"/>
      <c r="B2" s="5"/>
      <c r="C2" s="5"/>
      <c r="D2" s="5"/>
      <c r="E2" s="5"/>
    </row>
    <row r="3" spans="1:5" x14ac:dyDescent="0.2">
      <c r="A3" s="37" t="s">
        <v>12</v>
      </c>
      <c r="B3" s="37" t="s">
        <v>11</v>
      </c>
      <c r="C3" s="37" t="s">
        <v>10</v>
      </c>
      <c r="D3" s="37" t="s">
        <v>7</v>
      </c>
      <c r="E3" s="37" t="s">
        <v>9</v>
      </c>
    </row>
    <row r="4" spans="1:5" x14ac:dyDescent="0.2">
      <c r="A4" s="48">
        <v>41295</v>
      </c>
      <c r="B4" s="49">
        <v>0.39583333333333331</v>
      </c>
      <c r="C4" s="49">
        <v>0.75</v>
      </c>
      <c r="D4" s="50">
        <f t="shared" ref="D4:D9" si="0">IF(ISERROR((C4-B4+(C4&lt;B4))*24)," - ",(C4-B4+(C4&lt;B4))*24)</f>
        <v>8.5</v>
      </c>
      <c r="E4" s="51">
        <f t="shared" ref="E4:E9" si="1">IFERROR((C4-B4+(C4&lt;B4))*24," - ")</f>
        <v>8.5</v>
      </c>
    </row>
    <row r="5" spans="1:5" x14ac:dyDescent="0.2">
      <c r="A5" s="48">
        <v>41296</v>
      </c>
      <c r="B5" s="49">
        <v>0.40625</v>
      </c>
      <c r="C5" s="49">
        <v>0.77083333333333337</v>
      </c>
      <c r="D5" s="50">
        <f t="shared" si="0"/>
        <v>8.75</v>
      </c>
      <c r="E5" s="51">
        <f t="shared" si="1"/>
        <v>8.75</v>
      </c>
    </row>
    <row r="6" spans="1:5" x14ac:dyDescent="0.2">
      <c r="A6" s="48">
        <v>41297</v>
      </c>
      <c r="B6" s="49">
        <v>0.5</v>
      </c>
      <c r="C6" s="49">
        <v>0.89583333333333337</v>
      </c>
      <c r="D6" s="50">
        <f t="shared" si="0"/>
        <v>9.5</v>
      </c>
      <c r="E6" s="51">
        <f t="shared" si="1"/>
        <v>9.5</v>
      </c>
    </row>
    <row r="7" spans="1:5" x14ac:dyDescent="0.2">
      <c r="A7" s="48">
        <v>41298</v>
      </c>
      <c r="B7" s="49">
        <v>0.58333333333333337</v>
      </c>
      <c r="C7" s="49">
        <v>0.97916666666666663</v>
      </c>
      <c r="D7" s="50">
        <f t="shared" si="0"/>
        <v>9.4999999999999982</v>
      </c>
      <c r="E7" s="51">
        <f t="shared" si="1"/>
        <v>9.4999999999999982</v>
      </c>
    </row>
    <row r="8" spans="1:5" x14ac:dyDescent="0.2">
      <c r="A8" s="48">
        <v>41299</v>
      </c>
      <c r="B8" s="49">
        <v>0.875</v>
      </c>
      <c r="C8" s="49">
        <v>0.33333333333333331</v>
      </c>
      <c r="D8" s="50">
        <f t="shared" si="0"/>
        <v>10.999999999999998</v>
      </c>
      <c r="E8" s="51">
        <f t="shared" si="1"/>
        <v>10.999999999999998</v>
      </c>
    </row>
    <row r="9" spans="1:5" x14ac:dyDescent="0.2">
      <c r="A9" s="48">
        <v>41300</v>
      </c>
      <c r="B9" s="49">
        <v>0.875</v>
      </c>
      <c r="C9" s="49">
        <v>0.33333333333333331</v>
      </c>
      <c r="D9" s="50">
        <f t="shared" si="0"/>
        <v>10.999999999999998</v>
      </c>
      <c r="E9" s="51">
        <f t="shared" si="1"/>
        <v>10.999999999999998</v>
      </c>
    </row>
    <row r="10" spans="1:5" x14ac:dyDescent="0.2">
      <c r="A10" s="48">
        <v>41301</v>
      </c>
      <c r="B10" s="52" t="s">
        <v>8</v>
      </c>
      <c r="C10" s="52" t="s">
        <v>8</v>
      </c>
      <c r="D10" s="51" t="s">
        <v>8</v>
      </c>
      <c r="E10" s="51" t="s">
        <v>8</v>
      </c>
    </row>
    <row r="11" spans="1:5" x14ac:dyDescent="0.2">
      <c r="A11" s="48">
        <v>41302</v>
      </c>
      <c r="B11" s="52" t="s">
        <v>8</v>
      </c>
      <c r="C11" s="52" t="s">
        <v>8</v>
      </c>
      <c r="D11" s="51" t="s">
        <v>8</v>
      </c>
      <c r="E11" s="51" t="s">
        <v>8</v>
      </c>
    </row>
    <row r="12" spans="1:5" x14ac:dyDescent="0.2">
      <c r="A12" s="48">
        <v>41303</v>
      </c>
      <c r="B12" s="52" t="s">
        <v>8</v>
      </c>
      <c r="C12" s="52" t="s">
        <v>8</v>
      </c>
      <c r="D12" s="51" t="s">
        <v>8</v>
      </c>
      <c r="E12" s="51" t="s">
        <v>8</v>
      </c>
    </row>
    <row r="13" spans="1:5" x14ac:dyDescent="0.2">
      <c r="A13" s="48">
        <v>41304</v>
      </c>
      <c r="B13" s="53" t="s">
        <v>8</v>
      </c>
      <c r="C13" s="52" t="s">
        <v>8</v>
      </c>
      <c r="D13" s="51" t="s">
        <v>8</v>
      </c>
      <c r="E13" s="51" t="s">
        <v>8</v>
      </c>
    </row>
    <row r="14" spans="1:5" x14ac:dyDescent="0.2">
      <c r="A14" s="48">
        <v>41305</v>
      </c>
      <c r="B14" s="53">
        <v>0.66666666666666663</v>
      </c>
      <c r="C14" s="53">
        <v>0.95833333333333337</v>
      </c>
      <c r="D14" s="50">
        <f>IF(ISERROR((C14-B14+(C14&lt;B14))*24)," - ",(C14-B14+(C14&lt;B14))*24)</f>
        <v>7.0000000000000018</v>
      </c>
      <c r="E14" s="51">
        <f>IFERROR((C14-B14+(C14&lt;B14))*24," - ")</f>
        <v>7.0000000000000018</v>
      </c>
    </row>
    <row r="15" spans="1:5" x14ac:dyDescent="0.2">
      <c r="A15" s="48">
        <v>41306</v>
      </c>
      <c r="B15" s="53">
        <v>0.5</v>
      </c>
      <c r="C15" s="53">
        <v>0.79166666666666663</v>
      </c>
      <c r="D15" s="50">
        <f>IF(ISERROR((C15-B15+(C15&lt;B15))*24)," - ",(C15-B15+(C15&lt;B15))*24)</f>
        <v>6.9999999999999991</v>
      </c>
      <c r="E15" s="51">
        <f>IFERROR((C15-B15+(C15&lt;B15))*24," - ")</f>
        <v>6.9999999999999991</v>
      </c>
    </row>
    <row r="16" spans="1:5" x14ac:dyDescent="0.2">
      <c r="A16" s="48">
        <v>41307</v>
      </c>
      <c r="B16" s="53">
        <v>0.5</v>
      </c>
      <c r="C16" s="53">
        <v>0.875</v>
      </c>
      <c r="D16" s="50">
        <f>IF(ISERROR((C16-B16+(C16&lt;B16))*24)," - ",(C16-B16+(C16&lt;B16))*24)</f>
        <v>9</v>
      </c>
      <c r="E16" s="51">
        <f>IFERROR((C16-B16+(C16&lt;B16))*24," - ")</f>
        <v>9</v>
      </c>
    </row>
    <row r="17" spans="1:5" x14ac:dyDescent="0.2">
      <c r="A17" s="48">
        <v>41308</v>
      </c>
      <c r="B17" s="53">
        <v>0.3125</v>
      </c>
      <c r="C17" s="53">
        <v>0.69444444444444453</v>
      </c>
      <c r="D17" s="50">
        <f>IF(ISERROR((C17-B17+(C17&lt;B17))*24)," - ",(C17-B17+(C17&lt;B17))*24)</f>
        <v>9.1666666666666679</v>
      </c>
      <c r="E17" s="51">
        <f>IFERROR((C17-B17+(C17&lt;B17))*24," - ")</f>
        <v>9.1666666666666679</v>
      </c>
    </row>
    <row r="18" spans="1:5" x14ac:dyDescent="0.2">
      <c r="A18" s="54"/>
      <c r="B18" s="41"/>
      <c r="C18" s="41"/>
      <c r="D18" s="5"/>
      <c r="E18" s="5"/>
    </row>
    <row r="19" spans="1:5" x14ac:dyDescent="0.2">
      <c r="A19" s="37" t="s">
        <v>7</v>
      </c>
      <c r="B19" s="55">
        <f>SUM(D4:D17)</f>
        <v>90.416666666666671</v>
      </c>
      <c r="C19" s="5" t="str">
        <f ca="1">_xlfn.FORMULATEXT(B19)</f>
        <v>=SUM(D4:D17)</v>
      </c>
      <c r="D19" s="5"/>
      <c r="E19" s="5"/>
    </row>
    <row r="20" spans="1:5" x14ac:dyDescent="0.2">
      <c r="A20" s="37" t="s">
        <v>6</v>
      </c>
      <c r="B20" s="5">
        <f>COUNT(D4:D17)</f>
        <v>10</v>
      </c>
      <c r="C20" s="5" t="str">
        <f ca="1">_xlfn.FORMULATEXT(B20)</f>
        <v>=COUNT(D4:D17)</v>
      </c>
      <c r="D20" s="5"/>
      <c r="E20" s="5"/>
    </row>
    <row r="21" spans="1:5" x14ac:dyDescent="0.2">
      <c r="A21" s="7"/>
      <c r="B21" s="5"/>
      <c r="C21" s="5"/>
      <c r="D21" s="5"/>
      <c r="E21" s="5"/>
    </row>
    <row r="22" spans="1:5" x14ac:dyDescent="0.2">
      <c r="A22" s="7"/>
      <c r="B22" s="5"/>
      <c r="C22" s="5"/>
      <c r="D22" s="5"/>
      <c r="E22" s="5"/>
    </row>
    <row r="23" spans="1:5" x14ac:dyDescent="0.2">
      <c r="A23" s="54" t="str">
        <f ca="1">"Formula in "&amp;ADDRESS(ROW(D4),COLUMN(D4),4)&amp;" &gt;&gt;&gt;    "&amp;_xlfn.FORMULATEXT(D4)</f>
        <v>Formula in D4 &gt;&gt;&gt;    =IF(ISERROR((C4-B4+(C4&lt;B4))*24)," - ",(C4-B4+(C4&lt;B4))*24)</v>
      </c>
      <c r="B23" s="41"/>
      <c r="C23" s="41"/>
      <c r="D23" s="5"/>
      <c r="E23" s="5"/>
    </row>
    <row r="24" spans="1:5" x14ac:dyDescent="0.2">
      <c r="A24" s="7"/>
      <c r="B24" s="5"/>
      <c r="C24" s="5"/>
      <c r="D24" s="5"/>
      <c r="E24" s="5"/>
    </row>
    <row r="25" spans="1:5" x14ac:dyDescent="0.2">
      <c r="A25" s="7" t="str">
        <f ca="1">"In Excel 2013 the formula in "&amp;ADDRESS(ROW(D4),COLUMN(D4),4)&amp;" can be simplified to &gt;&gt;&gt;    "&amp;_xlfn.FORMULATEXT(E4)</f>
        <v>In Excel 2013 the formula in D4 can be simplified to &gt;&gt;&gt;    =IFERROR((C4-B4+(C4&lt;B4))*24," - ")</v>
      </c>
      <c r="B25" s="5"/>
      <c r="C25" s="5"/>
      <c r="D25" s="5"/>
      <c r="E25" s="5"/>
    </row>
    <row r="26" spans="1:5" x14ac:dyDescent="0.2">
      <c r="A26" s="7"/>
      <c r="B26" s="5"/>
      <c r="C26" s="5"/>
      <c r="D26" s="5"/>
      <c r="E26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rgb="FF00B0F0"/>
  </sheetPr>
  <dimension ref="A1:M92"/>
  <sheetViews>
    <sheetView zoomScaleNormal="100" workbookViewId="0"/>
  </sheetViews>
  <sheetFormatPr defaultColWidth="9.140625" defaultRowHeight="12.75" x14ac:dyDescent="0.2"/>
  <cols>
    <col min="1" max="1" width="87.5703125" style="1" bestFit="1" customWidth="1"/>
    <col min="2" max="2" width="9" style="1" bestFit="1" customWidth="1"/>
    <col min="3" max="3" width="15.28515625" style="1" customWidth="1"/>
    <col min="4" max="4" width="12.7109375" style="1" customWidth="1"/>
    <col min="5" max="6" width="14.7109375" style="1" customWidth="1"/>
    <col min="7" max="7" width="36.7109375" style="1" bestFit="1" customWidth="1"/>
    <col min="8" max="8" width="41.7109375" style="1" bestFit="1" customWidth="1"/>
    <col min="9" max="16384" width="9.140625" style="1"/>
  </cols>
  <sheetData>
    <row r="1" spans="1:13" s="4" customFormat="1" ht="30" customHeight="1" x14ac:dyDescent="0.2">
      <c r="A1" s="39" t="s">
        <v>132</v>
      </c>
      <c r="B1" s="61"/>
      <c r="C1" s="61"/>
      <c r="D1" s="61"/>
      <c r="E1" s="61"/>
      <c r="F1" s="56"/>
      <c r="G1" s="57"/>
      <c r="H1" s="57"/>
      <c r="I1" s="57"/>
      <c r="J1" s="57"/>
      <c r="K1" s="57"/>
      <c r="L1" s="57"/>
      <c r="M1" s="57"/>
    </row>
    <row r="2" spans="1:13" ht="15" customHeight="1" x14ac:dyDescent="0.2">
      <c r="A2" s="5"/>
      <c r="B2" s="5"/>
      <c r="C2" s="5"/>
      <c r="D2" s="5"/>
      <c r="E2" s="5"/>
      <c r="F2" s="5"/>
      <c r="G2" s="6"/>
      <c r="H2" s="6"/>
      <c r="I2" s="6"/>
      <c r="J2" s="6"/>
      <c r="K2" s="6"/>
      <c r="L2" s="6"/>
      <c r="M2" s="6"/>
    </row>
    <row r="3" spans="1:13" ht="18" x14ac:dyDescent="0.25">
      <c r="A3" s="58" t="s">
        <v>124</v>
      </c>
      <c r="B3" s="5"/>
      <c r="C3" s="5"/>
      <c r="D3" s="5"/>
      <c r="E3" s="5"/>
      <c r="F3" s="5"/>
      <c r="G3" s="6"/>
      <c r="H3" s="6"/>
      <c r="I3" s="6"/>
      <c r="J3" s="6"/>
      <c r="K3" s="6"/>
      <c r="L3" s="6"/>
      <c r="M3" s="6"/>
    </row>
    <row r="4" spans="1:13" s="2" customFormat="1" x14ac:dyDescent="0.2">
      <c r="A4" s="18" t="s">
        <v>107</v>
      </c>
      <c r="B4" s="18" t="s">
        <v>106</v>
      </c>
      <c r="C4" s="18" t="s">
        <v>80</v>
      </c>
      <c r="D4" s="18" t="s">
        <v>118</v>
      </c>
      <c r="E4" s="18" t="s">
        <v>116</v>
      </c>
      <c r="F4" s="18"/>
      <c r="G4" s="19"/>
      <c r="H4" s="19"/>
      <c r="I4" s="19"/>
      <c r="J4" s="19"/>
      <c r="K4" s="19"/>
      <c r="L4" s="19"/>
      <c r="M4" s="19"/>
    </row>
    <row r="5" spans="1:13" x14ac:dyDescent="0.2">
      <c r="A5" s="16" t="s">
        <v>101</v>
      </c>
      <c r="B5" s="7">
        <v>56</v>
      </c>
      <c r="C5" s="7" t="str">
        <f t="shared" ref="C5:C14" si="0">IF(COUNT(B5)=1,"Yes","No")</f>
        <v>Yes</v>
      </c>
      <c r="D5" s="7" t="str">
        <f t="shared" ref="D5:D14" si="1">IF(COUNTA(B5)=1,"Yes","No")</f>
        <v>Yes</v>
      </c>
      <c r="E5" s="7" t="str">
        <f t="shared" ref="E5:E14" si="2">IF(COUNTBLANK(B5)=1,"Blank","Not Blank")</f>
        <v>Not Blank</v>
      </c>
      <c r="F5" s="7"/>
      <c r="G5" s="6"/>
      <c r="H5" s="6"/>
      <c r="I5" s="6"/>
      <c r="J5" s="6"/>
      <c r="K5" s="6"/>
      <c r="L5" s="6"/>
      <c r="M5" s="6"/>
    </row>
    <row r="6" spans="1:13" x14ac:dyDescent="0.2">
      <c r="A6" s="16" t="s">
        <v>100</v>
      </c>
      <c r="B6" s="41" t="b">
        <v>1</v>
      </c>
      <c r="C6" s="7" t="str">
        <f t="shared" si="0"/>
        <v>No</v>
      </c>
      <c r="D6" s="7" t="str">
        <f t="shared" si="1"/>
        <v>Yes</v>
      </c>
      <c r="E6" s="7" t="str">
        <f t="shared" si="2"/>
        <v>Not Blank</v>
      </c>
      <c r="F6" s="7"/>
      <c r="G6" s="6"/>
      <c r="H6" s="6"/>
      <c r="I6" s="6"/>
      <c r="J6" s="6"/>
      <c r="K6" s="6"/>
      <c r="L6" s="6"/>
      <c r="M6" s="6"/>
    </row>
    <row r="7" spans="1:13" x14ac:dyDescent="0.2">
      <c r="A7" s="16" t="s">
        <v>99</v>
      </c>
      <c r="B7" s="40" t="s">
        <v>98</v>
      </c>
      <c r="C7" s="7" t="str">
        <f t="shared" si="0"/>
        <v>No</v>
      </c>
      <c r="D7" s="7" t="str">
        <f t="shared" si="1"/>
        <v>Yes</v>
      </c>
      <c r="E7" s="7" t="str">
        <f t="shared" si="2"/>
        <v>Not Blank</v>
      </c>
      <c r="F7" s="7"/>
      <c r="G7" s="6"/>
      <c r="H7" s="6"/>
      <c r="I7" s="6"/>
      <c r="J7" s="6"/>
      <c r="K7" s="6"/>
      <c r="L7" s="6"/>
      <c r="M7" s="6"/>
    </row>
    <row r="8" spans="1:13" x14ac:dyDescent="0.2">
      <c r="A8" s="16" t="s">
        <v>97</v>
      </c>
      <c r="B8" s="42" t="s">
        <v>96</v>
      </c>
      <c r="C8" s="7" t="str">
        <f t="shared" si="0"/>
        <v>No</v>
      </c>
      <c r="D8" s="7" t="str">
        <f t="shared" si="1"/>
        <v>Yes</v>
      </c>
      <c r="E8" s="7" t="str">
        <f t="shared" si="2"/>
        <v>Not Blank</v>
      </c>
      <c r="F8" s="7"/>
      <c r="G8" s="6"/>
      <c r="H8" s="6"/>
      <c r="I8" s="6"/>
      <c r="J8" s="6"/>
      <c r="K8" s="6"/>
      <c r="L8" s="6"/>
      <c r="M8" s="6"/>
    </row>
    <row r="9" spans="1:13" x14ac:dyDescent="0.2">
      <c r="A9" s="16" t="s">
        <v>95</v>
      </c>
      <c r="B9" s="41" t="str">
        <f>TEXT(7,"0.00")</f>
        <v>7.00</v>
      </c>
      <c r="C9" s="7" t="str">
        <f t="shared" si="0"/>
        <v>No</v>
      </c>
      <c r="D9" s="7" t="str">
        <f t="shared" si="1"/>
        <v>Yes</v>
      </c>
      <c r="E9" s="7" t="str">
        <f t="shared" si="2"/>
        <v>Not Blank</v>
      </c>
      <c r="F9" s="7"/>
      <c r="G9" s="6"/>
      <c r="H9" s="6"/>
      <c r="I9" s="6"/>
      <c r="J9" s="6"/>
      <c r="K9" s="6"/>
      <c r="L9" s="6"/>
      <c r="M9" s="6"/>
    </row>
    <row r="10" spans="1:13" x14ac:dyDescent="0.2">
      <c r="A10" s="7" t="s">
        <v>94</v>
      </c>
      <c r="B10" s="12" t="s">
        <v>93</v>
      </c>
      <c r="C10" s="7" t="str">
        <f t="shared" si="0"/>
        <v>No</v>
      </c>
      <c r="D10" s="7" t="str">
        <f t="shared" si="1"/>
        <v>Yes</v>
      </c>
      <c r="E10" s="7" t="str">
        <f t="shared" si="2"/>
        <v>Blank</v>
      </c>
      <c r="F10" s="7"/>
      <c r="G10" s="6"/>
      <c r="H10" s="6"/>
      <c r="I10" s="6"/>
      <c r="J10" s="6"/>
      <c r="K10" s="6"/>
      <c r="L10" s="6"/>
      <c r="M10" s="6"/>
    </row>
    <row r="11" spans="1:13" x14ac:dyDescent="0.2">
      <c r="A11" s="7" t="s">
        <v>114</v>
      </c>
      <c r="B11" s="12" t="s">
        <v>91</v>
      </c>
      <c r="C11" s="7" t="str">
        <f t="shared" si="0"/>
        <v>No</v>
      </c>
      <c r="D11" s="7" t="str">
        <f t="shared" si="1"/>
        <v>Yes</v>
      </c>
      <c r="E11" s="7" t="str">
        <f t="shared" si="2"/>
        <v>Not Blank</v>
      </c>
      <c r="F11" s="7"/>
      <c r="G11" s="6"/>
      <c r="H11" s="6"/>
      <c r="I11" s="6"/>
      <c r="J11" s="6"/>
      <c r="K11" s="6"/>
      <c r="L11" s="6"/>
      <c r="M11" s="6"/>
    </row>
    <row r="12" spans="1:13" ht="25.5" x14ac:dyDescent="0.2">
      <c r="A12" s="7" t="s">
        <v>123</v>
      </c>
      <c r="B12" s="59" t="s">
        <v>89</v>
      </c>
      <c r="C12" s="7" t="str">
        <f t="shared" si="0"/>
        <v>No</v>
      </c>
      <c r="D12" s="7" t="str">
        <f t="shared" si="1"/>
        <v>Yes</v>
      </c>
      <c r="E12" s="7" t="str">
        <f t="shared" si="2"/>
        <v>Not Blank</v>
      </c>
      <c r="F12" s="7"/>
      <c r="G12" s="6"/>
      <c r="H12" s="6"/>
      <c r="I12" s="6"/>
      <c r="J12" s="6"/>
      <c r="K12" s="6"/>
      <c r="L12" s="6"/>
      <c r="M12" s="6"/>
    </row>
    <row r="13" spans="1:13" x14ac:dyDescent="0.2">
      <c r="A13" s="7" t="s">
        <v>88</v>
      </c>
      <c r="B13" s="59" t="str">
        <f>IF(1=1,"")</f>
        <v/>
      </c>
      <c r="C13" s="7" t="str">
        <f t="shared" si="0"/>
        <v>No</v>
      </c>
      <c r="D13" s="7" t="str">
        <f t="shared" si="1"/>
        <v>Yes</v>
      </c>
      <c r="E13" s="7" t="str">
        <f t="shared" si="2"/>
        <v>Blank</v>
      </c>
      <c r="F13" s="7"/>
      <c r="G13" s="6"/>
      <c r="H13" s="6"/>
      <c r="I13" s="6"/>
      <c r="J13" s="6"/>
      <c r="K13" s="6"/>
      <c r="L13" s="6"/>
      <c r="M13" s="6"/>
    </row>
    <row r="14" spans="1:13" x14ac:dyDescent="0.2">
      <c r="A14" s="7" t="s">
        <v>120</v>
      </c>
      <c r="B14" s="12"/>
      <c r="C14" s="7" t="str">
        <f t="shared" si="0"/>
        <v>No</v>
      </c>
      <c r="D14" s="7" t="str">
        <f t="shared" si="1"/>
        <v>No</v>
      </c>
      <c r="E14" s="7" t="str">
        <f t="shared" si="2"/>
        <v>Blank</v>
      </c>
      <c r="F14" s="7"/>
      <c r="G14" s="6"/>
      <c r="H14" s="6"/>
      <c r="I14" s="6"/>
      <c r="J14" s="6"/>
      <c r="K14" s="6"/>
      <c r="L14" s="6"/>
      <c r="M14" s="6"/>
    </row>
    <row r="15" spans="1:13" x14ac:dyDescent="0.2">
      <c r="A15" s="18" t="s">
        <v>113</v>
      </c>
      <c r="B15" s="12"/>
      <c r="C15" s="7"/>
      <c r="D15" s="7"/>
      <c r="E15" s="7"/>
      <c r="F15" s="7"/>
      <c r="G15" s="6"/>
      <c r="H15" s="6"/>
      <c r="I15" s="6"/>
      <c r="J15" s="6"/>
      <c r="K15" s="6"/>
      <c r="L15" s="6"/>
      <c r="M15" s="6"/>
    </row>
    <row r="16" spans="1:13" x14ac:dyDescent="0.2">
      <c r="A16" s="16" t="s">
        <v>112</v>
      </c>
      <c r="B16" s="7" t="s">
        <v>122</v>
      </c>
      <c r="C16" s="7" t="str">
        <f>IF(COUNT(TRUE)=1,"Yes","No")</f>
        <v>Yes</v>
      </c>
      <c r="D16" s="7" t="str">
        <f>IF(COUNTA(TRUE)=1,"Yes","No")</f>
        <v>Yes</v>
      </c>
      <c r="E16" s="7" t="s">
        <v>109</v>
      </c>
      <c r="F16" s="7"/>
      <c r="G16" s="6"/>
      <c r="H16" s="6"/>
      <c r="I16" s="6"/>
      <c r="J16" s="6"/>
      <c r="K16" s="6"/>
      <c r="L16" s="6"/>
      <c r="M16" s="6"/>
    </row>
    <row r="17" spans="1:13" x14ac:dyDescent="0.2">
      <c r="A17" s="16" t="s">
        <v>111</v>
      </c>
      <c r="B17" s="7" t="s">
        <v>122</v>
      </c>
      <c r="C17" s="7" t="str">
        <f>IF(COUNT("7")=1,"Yes","No")</f>
        <v>Yes</v>
      </c>
      <c r="D17" s="7" t="str">
        <f>IF(COUNTA("7")=1,"Yes","No")</f>
        <v>Yes</v>
      </c>
      <c r="E17" s="7" t="s">
        <v>109</v>
      </c>
      <c r="F17" s="7"/>
      <c r="G17" s="6"/>
      <c r="H17" s="6"/>
      <c r="I17" s="6"/>
      <c r="J17" s="6"/>
      <c r="K17" s="6"/>
      <c r="L17" s="6"/>
      <c r="M17" s="6"/>
    </row>
    <row r="18" spans="1:13" x14ac:dyDescent="0.2">
      <c r="A18" s="16" t="s">
        <v>110</v>
      </c>
      <c r="B18" s="7" t="s">
        <v>122</v>
      </c>
      <c r="C18" s="7" t="str">
        <f>IF(COUNT("1947-02-23")=1,"Yes","No")</f>
        <v>Yes</v>
      </c>
      <c r="D18" s="7" t="str">
        <f>IF(COUNTA("1947-02-23")=1,"Yes","No")</f>
        <v>Yes</v>
      </c>
      <c r="E18" s="7" t="s">
        <v>109</v>
      </c>
      <c r="F18" s="7"/>
      <c r="G18" s="6"/>
      <c r="H18" s="6"/>
      <c r="I18" s="6"/>
      <c r="J18" s="6"/>
      <c r="K18" s="6"/>
      <c r="L18" s="6"/>
      <c r="M18" s="6"/>
    </row>
    <row r="19" spans="1:13" x14ac:dyDescent="0.2">
      <c r="A19" s="5"/>
      <c r="B19" s="5"/>
      <c r="C19" s="5"/>
      <c r="D19" s="5"/>
      <c r="E19" s="5"/>
      <c r="F19" s="5"/>
      <c r="G19" s="6"/>
      <c r="H19" s="6"/>
      <c r="I19" s="6"/>
      <c r="J19" s="6"/>
      <c r="K19" s="6"/>
      <c r="L19" s="6"/>
      <c r="M19" s="6"/>
    </row>
    <row r="20" spans="1:13" x14ac:dyDescent="0.2">
      <c r="A20" s="18" t="s">
        <v>125</v>
      </c>
      <c r="B20" s="5"/>
      <c r="C20" s="5"/>
      <c r="D20" s="5"/>
      <c r="E20" s="5"/>
      <c r="F20" s="5"/>
      <c r="G20" s="6"/>
      <c r="H20" s="6"/>
      <c r="I20" s="6"/>
      <c r="J20" s="6"/>
      <c r="K20" s="6"/>
      <c r="L20" s="6"/>
      <c r="M20" s="6"/>
    </row>
    <row r="21" spans="1:13" x14ac:dyDescent="0.2">
      <c r="A21" s="5" t="str">
        <f ca="1">"Formula in "&amp;ADDRESS(ROW(C5),COLUMN(C5),4)&amp;" &gt;&gt;&gt;    "&amp;_xlfn.FORMULATEXT(C5)</f>
        <v>Formula in C5 &gt;&gt;&gt;    =IF(COUNT(B5)=1,"Yes","No")</v>
      </c>
      <c r="B21" s="5"/>
      <c r="C21" s="5"/>
      <c r="D21" s="5"/>
      <c r="E21" s="5"/>
      <c r="F21" s="5"/>
      <c r="G21" s="6"/>
      <c r="H21" s="6"/>
      <c r="I21" s="6"/>
      <c r="J21" s="6"/>
      <c r="K21" s="6"/>
      <c r="L21" s="6"/>
      <c r="M21" s="6"/>
    </row>
    <row r="22" spans="1:13" x14ac:dyDescent="0.2">
      <c r="A22" s="5" t="str">
        <f ca="1">"Formula in "&amp;ADDRESS(ROW(D5),COLUMN(D5),4)&amp;" &gt;&gt;&gt;    "&amp;_xlfn.FORMULATEXT(D5)</f>
        <v>Formula in D5 &gt;&gt;&gt;    =IF(COUNTA(B5)=1,"Yes","No")</v>
      </c>
      <c r="B22" s="5"/>
      <c r="C22" s="5"/>
      <c r="D22" s="5"/>
      <c r="E22" s="5"/>
      <c r="F22" s="5"/>
      <c r="G22" s="6"/>
      <c r="H22" s="6"/>
      <c r="I22" s="6"/>
      <c r="J22" s="6"/>
      <c r="K22" s="6"/>
      <c r="L22" s="6"/>
      <c r="M22" s="6"/>
    </row>
    <row r="23" spans="1:13" x14ac:dyDescent="0.2">
      <c r="A23" s="5" t="str">
        <f ca="1">"Formula in "&amp;ADDRESS(ROW(E5),COLUMN(E5),4)&amp;" &gt;&gt;&gt;    "&amp;_xlfn.FORMULATEXT(E5)</f>
        <v>Formula in E5 &gt;&gt;&gt;    =IF(COUNTBLANK(B5)=1,"Blank","Not Blank")</v>
      </c>
      <c r="B23" s="5"/>
      <c r="C23" s="5"/>
      <c r="D23" s="5"/>
      <c r="E23" s="5"/>
      <c r="F23" s="5"/>
      <c r="G23" s="6"/>
      <c r="H23" s="6"/>
      <c r="I23" s="6"/>
      <c r="J23" s="6"/>
      <c r="K23" s="6"/>
      <c r="L23" s="6"/>
      <c r="M23" s="6"/>
    </row>
    <row r="24" spans="1:13" x14ac:dyDescent="0.2">
      <c r="A24" s="5"/>
      <c r="B24" s="5"/>
      <c r="C24" s="5"/>
      <c r="D24" s="5"/>
      <c r="E24" s="5"/>
      <c r="F24" s="5"/>
      <c r="G24" s="6"/>
      <c r="H24" s="6"/>
      <c r="I24" s="6"/>
      <c r="J24" s="6"/>
      <c r="K24" s="6"/>
      <c r="L24" s="6"/>
      <c r="M24" s="6"/>
    </row>
    <row r="25" spans="1:13" ht="18" x14ac:dyDescent="0.2">
      <c r="A25" s="60" t="s">
        <v>121</v>
      </c>
      <c r="B25" s="5"/>
      <c r="C25" s="5"/>
      <c r="D25" s="5"/>
      <c r="E25" s="5"/>
      <c r="F25" s="5"/>
      <c r="G25" s="6"/>
      <c r="H25" s="6"/>
      <c r="I25" s="6"/>
      <c r="J25" s="6"/>
      <c r="K25" s="6"/>
      <c r="L25" s="6"/>
      <c r="M25" s="6"/>
    </row>
    <row r="26" spans="1:13" x14ac:dyDescent="0.2">
      <c r="A26" s="18" t="s">
        <v>107</v>
      </c>
      <c r="B26" s="7" t="s">
        <v>106</v>
      </c>
      <c r="C26" s="7" t="s">
        <v>80</v>
      </c>
      <c r="D26" s="7" t="s">
        <v>115</v>
      </c>
      <c r="E26" s="5"/>
      <c r="F26" s="5"/>
      <c r="G26" s="6"/>
      <c r="H26" s="6"/>
      <c r="I26" s="6"/>
      <c r="J26" s="6"/>
      <c r="K26" s="6"/>
      <c r="L26" s="6"/>
      <c r="M26" s="6"/>
    </row>
    <row r="27" spans="1:13" x14ac:dyDescent="0.2">
      <c r="A27" s="16" t="s">
        <v>101</v>
      </c>
      <c r="B27" s="7">
        <v>56</v>
      </c>
      <c r="C27" s="7" t="str">
        <f t="shared" ref="C27:C36" si="3">IF(COUNT(B27)=1,"Yes","No")</f>
        <v>Yes</v>
      </c>
      <c r="D27" s="5" t="str">
        <f t="shared" ref="D27:D36" ca="1" si="4">_xlfn.FORMULATEXT(C27)</f>
        <v>=IF(COUNT(B27)=1,"Yes","No")</v>
      </c>
      <c r="E27" s="5"/>
      <c r="F27" s="5"/>
      <c r="G27" s="6"/>
      <c r="H27" s="6"/>
      <c r="I27" s="6"/>
      <c r="J27" s="6"/>
      <c r="K27" s="6"/>
      <c r="L27" s="6"/>
      <c r="M27" s="6"/>
    </row>
    <row r="28" spans="1:13" x14ac:dyDescent="0.2">
      <c r="A28" s="16" t="s">
        <v>100</v>
      </c>
      <c r="B28" s="41" t="b">
        <v>1</v>
      </c>
      <c r="C28" s="7" t="str">
        <f t="shared" si="3"/>
        <v>No</v>
      </c>
      <c r="D28" s="5" t="str">
        <f t="shared" ca="1" si="4"/>
        <v>=IF(COUNT(B28)=1,"Yes","No")</v>
      </c>
      <c r="E28" s="5"/>
      <c r="F28" s="5"/>
      <c r="G28" s="6"/>
      <c r="H28" s="6"/>
      <c r="I28" s="6"/>
      <c r="J28" s="6"/>
      <c r="K28" s="6"/>
      <c r="L28" s="6"/>
      <c r="M28" s="6"/>
    </row>
    <row r="29" spans="1:13" x14ac:dyDescent="0.2">
      <c r="A29" s="16" t="s">
        <v>99</v>
      </c>
      <c r="B29" s="40" t="s">
        <v>98</v>
      </c>
      <c r="C29" s="7" t="str">
        <f t="shared" si="3"/>
        <v>No</v>
      </c>
      <c r="D29" s="5" t="str">
        <f t="shared" ca="1" si="4"/>
        <v>=IF(COUNT(B29)=1,"Yes","No")</v>
      </c>
      <c r="E29" s="5"/>
      <c r="F29" s="5"/>
      <c r="G29" s="6"/>
      <c r="H29" s="6"/>
      <c r="I29" s="6"/>
      <c r="J29" s="6"/>
      <c r="K29" s="6"/>
      <c r="L29" s="6"/>
      <c r="M29" s="6"/>
    </row>
    <row r="30" spans="1:13" x14ac:dyDescent="0.2">
      <c r="A30" s="16" t="s">
        <v>97</v>
      </c>
      <c r="B30" s="42" t="s">
        <v>96</v>
      </c>
      <c r="C30" s="7" t="str">
        <f t="shared" si="3"/>
        <v>No</v>
      </c>
      <c r="D30" s="5" t="str">
        <f t="shared" ca="1" si="4"/>
        <v>=IF(COUNT(B30)=1,"Yes","No")</v>
      </c>
      <c r="E30" s="5"/>
      <c r="F30" s="5"/>
      <c r="G30" s="6"/>
      <c r="H30" s="6"/>
      <c r="I30" s="6"/>
      <c r="J30" s="6"/>
      <c r="K30" s="6"/>
      <c r="L30" s="6"/>
      <c r="M30" s="6"/>
    </row>
    <row r="31" spans="1:13" x14ac:dyDescent="0.2">
      <c r="A31" s="16" t="s">
        <v>95</v>
      </c>
      <c r="B31" s="41" t="str">
        <f>TEXT(7,"0.00")</f>
        <v>7.00</v>
      </c>
      <c r="C31" s="7" t="str">
        <f t="shared" si="3"/>
        <v>No</v>
      </c>
      <c r="D31" s="5" t="str">
        <f t="shared" ca="1" si="4"/>
        <v>=IF(COUNT(B31)=1,"Yes","No")</v>
      </c>
      <c r="E31" s="5"/>
      <c r="F31" s="5"/>
      <c r="G31" s="6"/>
      <c r="H31" s="6"/>
      <c r="I31" s="6"/>
      <c r="J31" s="6"/>
      <c r="K31" s="6"/>
      <c r="L31" s="6"/>
      <c r="M31" s="6"/>
    </row>
    <row r="32" spans="1:13" x14ac:dyDescent="0.2">
      <c r="A32" s="7" t="s">
        <v>94</v>
      </c>
      <c r="B32" s="12" t="s">
        <v>93</v>
      </c>
      <c r="C32" s="7" t="str">
        <f t="shared" si="3"/>
        <v>No</v>
      </c>
      <c r="D32" s="5" t="str">
        <f t="shared" ca="1" si="4"/>
        <v>=IF(COUNT(B32)=1,"Yes","No")</v>
      </c>
      <c r="E32" s="5"/>
      <c r="F32" s="5"/>
      <c r="G32" s="6"/>
      <c r="H32" s="6"/>
      <c r="I32" s="6"/>
      <c r="J32" s="6"/>
      <c r="K32" s="6"/>
      <c r="L32" s="6"/>
      <c r="M32" s="6"/>
    </row>
    <row r="33" spans="1:13" x14ac:dyDescent="0.2">
      <c r="A33" s="7" t="s">
        <v>92</v>
      </c>
      <c r="B33" s="12" t="s">
        <v>91</v>
      </c>
      <c r="C33" s="7" t="str">
        <f t="shared" si="3"/>
        <v>No</v>
      </c>
      <c r="D33" s="5" t="str">
        <f t="shared" ca="1" si="4"/>
        <v>=IF(COUNT(B33)=1,"Yes","No")</v>
      </c>
      <c r="E33" s="5"/>
      <c r="F33" s="5"/>
      <c r="G33" s="6"/>
      <c r="H33" s="6"/>
      <c r="I33" s="6"/>
      <c r="J33" s="6"/>
      <c r="K33" s="6"/>
      <c r="L33" s="6"/>
      <c r="M33" s="6"/>
    </row>
    <row r="34" spans="1:13" ht="25.5" x14ac:dyDescent="0.2">
      <c r="A34" s="7" t="s">
        <v>90</v>
      </c>
      <c r="B34" s="59" t="s">
        <v>89</v>
      </c>
      <c r="C34" s="7" t="str">
        <f t="shared" si="3"/>
        <v>No</v>
      </c>
      <c r="D34" s="5" t="str">
        <f t="shared" ca="1" si="4"/>
        <v>=IF(COUNT(B34)=1,"Yes","No")</v>
      </c>
      <c r="E34" s="5"/>
      <c r="F34" s="5"/>
      <c r="G34" s="6"/>
      <c r="H34" s="6"/>
      <c r="I34" s="6"/>
      <c r="J34" s="6"/>
      <c r="K34" s="6"/>
      <c r="L34" s="6"/>
      <c r="M34" s="6"/>
    </row>
    <row r="35" spans="1:13" x14ac:dyDescent="0.2">
      <c r="A35" s="7" t="s">
        <v>88</v>
      </c>
      <c r="B35" s="59" t="str">
        <f>IF(1=1,"")</f>
        <v/>
      </c>
      <c r="C35" s="7" t="str">
        <f t="shared" si="3"/>
        <v>No</v>
      </c>
      <c r="D35" s="5" t="str">
        <f t="shared" ca="1" si="4"/>
        <v>=IF(COUNT(B35)=1,"Yes","No")</v>
      </c>
      <c r="E35" s="7"/>
      <c r="F35" s="7"/>
      <c r="G35" s="6"/>
      <c r="H35" s="6"/>
      <c r="I35" s="6"/>
      <c r="J35" s="6"/>
      <c r="K35" s="6"/>
      <c r="L35" s="6"/>
      <c r="M35" s="6"/>
    </row>
    <row r="36" spans="1:13" x14ac:dyDescent="0.2">
      <c r="A36" s="7" t="s">
        <v>120</v>
      </c>
      <c r="B36" s="12"/>
      <c r="C36" s="7" t="str">
        <f t="shared" si="3"/>
        <v>No</v>
      </c>
      <c r="D36" s="5" t="str">
        <f t="shared" ca="1" si="4"/>
        <v>=IF(COUNT(B36)=1,"Yes","No")</v>
      </c>
      <c r="E36" s="5"/>
      <c r="F36" s="5"/>
      <c r="G36" s="6"/>
      <c r="H36" s="6"/>
      <c r="I36" s="6"/>
      <c r="J36" s="6"/>
      <c r="K36" s="6"/>
      <c r="L36" s="6"/>
      <c r="M36" s="6"/>
    </row>
    <row r="37" spans="1:13" x14ac:dyDescent="0.2">
      <c r="A37" s="18" t="s">
        <v>113</v>
      </c>
      <c r="B37" s="5"/>
      <c r="C37" s="5"/>
      <c r="D37" s="5"/>
      <c r="E37" s="5"/>
      <c r="F37" s="5"/>
      <c r="G37" s="6"/>
      <c r="H37" s="6"/>
      <c r="I37" s="6"/>
      <c r="J37" s="6"/>
      <c r="K37" s="6"/>
      <c r="L37" s="6"/>
      <c r="M37" s="6"/>
    </row>
    <row r="38" spans="1:13" x14ac:dyDescent="0.2">
      <c r="A38" s="16" t="s">
        <v>112</v>
      </c>
      <c r="B38" s="7"/>
      <c r="C38" s="7" t="str">
        <f>IF(COUNT(TRUE)=1,"Yes","No")</f>
        <v>Yes</v>
      </c>
      <c r="D38" s="5" t="str">
        <f ca="1">_xlfn.FORMULATEXT(C38)</f>
        <v>=IF(COUNT(TRUE)=1,"Yes","No")</v>
      </c>
      <c r="E38" s="5"/>
      <c r="F38" s="5"/>
      <c r="G38" s="6"/>
      <c r="H38" s="6"/>
      <c r="I38" s="6"/>
      <c r="J38" s="6"/>
      <c r="K38" s="6"/>
      <c r="L38" s="6"/>
      <c r="M38" s="6"/>
    </row>
    <row r="39" spans="1:13" x14ac:dyDescent="0.2">
      <c r="A39" s="16" t="s">
        <v>111</v>
      </c>
      <c r="B39" s="7"/>
      <c r="C39" s="7" t="str">
        <f>IF(COUNT("7")=1,"Yes","No")</f>
        <v>Yes</v>
      </c>
      <c r="D39" s="5" t="str">
        <f ca="1">_xlfn.FORMULATEXT(C39)</f>
        <v>=IF(COUNT("7")=1,"Yes","No")</v>
      </c>
      <c r="E39" s="5"/>
      <c r="F39" s="5"/>
      <c r="G39" s="6"/>
      <c r="H39" s="6"/>
      <c r="I39" s="6"/>
      <c r="J39" s="6"/>
      <c r="K39" s="6"/>
      <c r="L39" s="6"/>
      <c r="M39" s="6"/>
    </row>
    <row r="40" spans="1:13" x14ac:dyDescent="0.2">
      <c r="A40" s="16" t="s">
        <v>110</v>
      </c>
      <c r="B40" s="7"/>
      <c r="C40" s="7" t="str">
        <f>IF(COUNT("1947-02-23")=1,"Yes","No")</f>
        <v>Yes</v>
      </c>
      <c r="D40" s="5" t="str">
        <f ca="1">_xlfn.FORMULATEXT(C40)</f>
        <v>=IF(COUNT("1947-02-23")=1,"Yes","No")</v>
      </c>
      <c r="E40" s="5"/>
      <c r="F40" s="5"/>
      <c r="G40" s="6"/>
      <c r="H40" s="6"/>
      <c r="I40" s="6"/>
      <c r="J40" s="6"/>
      <c r="K40" s="6"/>
      <c r="L40" s="6"/>
      <c r="M40" s="6"/>
    </row>
    <row r="41" spans="1:13" x14ac:dyDescent="0.2">
      <c r="A41" s="5"/>
      <c r="B41" s="5"/>
      <c r="C41" s="5"/>
      <c r="D41" s="5"/>
      <c r="E41" s="5"/>
      <c r="F41" s="5"/>
      <c r="G41" s="6"/>
      <c r="H41" s="6"/>
      <c r="I41" s="6"/>
      <c r="J41" s="6"/>
      <c r="K41" s="6"/>
      <c r="L41" s="6"/>
      <c r="M41" s="6"/>
    </row>
    <row r="42" spans="1:13" ht="18" x14ac:dyDescent="0.2">
      <c r="A42" s="60" t="s">
        <v>119</v>
      </c>
      <c r="B42" s="5"/>
      <c r="C42" s="5"/>
      <c r="D42" s="5"/>
      <c r="E42" s="5"/>
      <c r="F42" s="5"/>
      <c r="G42" s="6"/>
      <c r="H42" s="6"/>
      <c r="I42" s="6"/>
      <c r="J42" s="6"/>
      <c r="K42" s="6"/>
      <c r="L42" s="6"/>
      <c r="M42" s="6"/>
    </row>
    <row r="43" spans="1:13" x14ac:dyDescent="0.2">
      <c r="A43" s="18" t="s">
        <v>107</v>
      </c>
      <c r="B43" s="7" t="s">
        <v>106</v>
      </c>
      <c r="C43" s="7" t="s">
        <v>118</v>
      </c>
      <c r="D43" s="7" t="s">
        <v>115</v>
      </c>
      <c r="E43" s="5"/>
      <c r="F43" s="5"/>
      <c r="G43" s="6"/>
      <c r="H43" s="6"/>
      <c r="I43" s="6"/>
      <c r="J43" s="6"/>
      <c r="K43" s="6"/>
      <c r="L43" s="6"/>
      <c r="M43" s="6"/>
    </row>
    <row r="44" spans="1:13" x14ac:dyDescent="0.2">
      <c r="A44" s="16" t="s">
        <v>101</v>
      </c>
      <c r="B44" s="7">
        <v>56</v>
      </c>
      <c r="C44" s="7" t="str">
        <f t="shared" ref="C44:C52" si="5">IF(COUNTA(B44)=1,"Yes","No")</f>
        <v>Yes</v>
      </c>
      <c r="D44" s="5" t="str">
        <f t="shared" ref="D44:D52" ca="1" si="6">_xlfn.FORMULATEXT(C44)</f>
        <v>=IF(COUNTA(B44)=1,"Yes","No")</v>
      </c>
      <c r="E44" s="5"/>
      <c r="F44" s="5"/>
      <c r="G44" s="6"/>
      <c r="H44" s="6"/>
      <c r="I44" s="6"/>
      <c r="J44" s="6"/>
      <c r="K44" s="6"/>
      <c r="L44" s="6"/>
      <c r="M44" s="6"/>
    </row>
    <row r="45" spans="1:13" x14ac:dyDescent="0.2">
      <c r="A45" s="16" t="s">
        <v>100</v>
      </c>
      <c r="B45" s="41" t="b">
        <v>1</v>
      </c>
      <c r="C45" s="7" t="str">
        <f t="shared" si="5"/>
        <v>Yes</v>
      </c>
      <c r="D45" s="5" t="str">
        <f t="shared" ca="1" si="6"/>
        <v>=IF(COUNTA(B45)=1,"Yes","No")</v>
      </c>
      <c r="E45" s="5"/>
      <c r="F45" s="5"/>
      <c r="G45" s="6"/>
      <c r="H45" s="6"/>
      <c r="I45" s="6"/>
      <c r="J45" s="6"/>
      <c r="K45" s="6"/>
      <c r="L45" s="6"/>
      <c r="M45" s="6"/>
    </row>
    <row r="46" spans="1:13" x14ac:dyDescent="0.2">
      <c r="A46" s="16" t="s">
        <v>99</v>
      </c>
      <c r="B46" s="40" t="s">
        <v>98</v>
      </c>
      <c r="C46" s="7" t="str">
        <f t="shared" si="5"/>
        <v>Yes</v>
      </c>
      <c r="D46" s="5" t="str">
        <f t="shared" ca="1" si="6"/>
        <v>=IF(COUNTA(B46)=1,"Yes","No")</v>
      </c>
      <c r="E46" s="5"/>
      <c r="F46" s="5"/>
      <c r="G46" s="6"/>
      <c r="H46" s="6"/>
      <c r="I46" s="6"/>
      <c r="J46" s="6"/>
      <c r="K46" s="6"/>
      <c r="L46" s="6"/>
      <c r="M46" s="6"/>
    </row>
    <row r="47" spans="1:13" x14ac:dyDescent="0.2">
      <c r="A47" s="16" t="s">
        <v>97</v>
      </c>
      <c r="B47" s="42" t="s">
        <v>96</v>
      </c>
      <c r="C47" s="7" t="str">
        <f t="shared" si="5"/>
        <v>Yes</v>
      </c>
      <c r="D47" s="5" t="str">
        <f t="shared" ca="1" si="6"/>
        <v>=IF(COUNTA(B47)=1,"Yes","No")</v>
      </c>
      <c r="E47" s="5"/>
      <c r="F47" s="5"/>
      <c r="G47" s="6"/>
      <c r="H47" s="6"/>
      <c r="I47" s="6"/>
      <c r="J47" s="6"/>
      <c r="K47" s="6"/>
      <c r="L47" s="6"/>
      <c r="M47" s="6"/>
    </row>
    <row r="48" spans="1:13" x14ac:dyDescent="0.2">
      <c r="A48" s="16" t="s">
        <v>95</v>
      </c>
      <c r="B48" s="41" t="str">
        <f>TEXT(7,"0.00")</f>
        <v>7.00</v>
      </c>
      <c r="C48" s="7" t="str">
        <f t="shared" si="5"/>
        <v>Yes</v>
      </c>
      <c r="D48" s="5" t="str">
        <f t="shared" ca="1" si="6"/>
        <v>=IF(COUNTA(B48)=1,"Yes","No")</v>
      </c>
      <c r="E48" s="5"/>
      <c r="F48" s="5"/>
      <c r="G48" s="6"/>
      <c r="H48" s="6"/>
      <c r="I48" s="6"/>
      <c r="J48" s="6"/>
      <c r="K48" s="6"/>
      <c r="L48" s="6"/>
      <c r="M48" s="6"/>
    </row>
    <row r="49" spans="1:13" x14ac:dyDescent="0.2">
      <c r="A49" s="7" t="s">
        <v>94</v>
      </c>
      <c r="B49" s="12" t="s">
        <v>93</v>
      </c>
      <c r="C49" s="7" t="str">
        <f t="shared" si="5"/>
        <v>Yes</v>
      </c>
      <c r="D49" s="5" t="str">
        <f t="shared" ca="1" si="6"/>
        <v>=IF(COUNTA(B49)=1,"Yes","No")</v>
      </c>
      <c r="E49" s="5"/>
      <c r="F49" s="5"/>
      <c r="G49" s="6"/>
      <c r="H49" s="6"/>
      <c r="I49" s="6"/>
      <c r="J49" s="6"/>
      <c r="K49" s="6"/>
      <c r="L49" s="6"/>
      <c r="M49" s="6"/>
    </row>
    <row r="50" spans="1:13" x14ac:dyDescent="0.2">
      <c r="A50" s="7" t="s">
        <v>92</v>
      </c>
      <c r="B50" s="12" t="s">
        <v>91</v>
      </c>
      <c r="C50" s="7" t="str">
        <f t="shared" si="5"/>
        <v>Yes</v>
      </c>
      <c r="D50" s="5" t="str">
        <f t="shared" ca="1" si="6"/>
        <v>=IF(COUNTA(B50)=1,"Yes","No")</v>
      </c>
      <c r="E50" s="5"/>
      <c r="F50" s="5"/>
      <c r="G50" s="6"/>
      <c r="H50" s="6"/>
      <c r="I50" s="6"/>
      <c r="J50" s="6"/>
      <c r="K50" s="6"/>
      <c r="L50" s="6"/>
      <c r="M50" s="6"/>
    </row>
    <row r="51" spans="1:13" ht="25.5" x14ac:dyDescent="0.2">
      <c r="A51" s="7" t="s">
        <v>90</v>
      </c>
      <c r="B51" s="59" t="s">
        <v>89</v>
      </c>
      <c r="C51" s="7" t="str">
        <f t="shared" si="5"/>
        <v>Yes</v>
      </c>
      <c r="D51" s="5" t="str">
        <f t="shared" ca="1" si="6"/>
        <v>=IF(COUNTA(B51)=1,"Yes","No")</v>
      </c>
      <c r="E51" s="5"/>
      <c r="F51" s="5"/>
      <c r="G51" s="6"/>
      <c r="H51" s="6"/>
      <c r="I51" s="6"/>
      <c r="J51" s="6"/>
      <c r="K51" s="6"/>
      <c r="L51" s="6"/>
      <c r="M51" s="6"/>
    </row>
    <row r="52" spans="1:13" x14ac:dyDescent="0.2">
      <c r="A52" s="7" t="s">
        <v>88</v>
      </c>
      <c r="B52" s="59" t="str">
        <f>IF(1=1,"")</f>
        <v/>
      </c>
      <c r="C52" s="7" t="str">
        <f t="shared" si="5"/>
        <v>Yes</v>
      </c>
      <c r="D52" s="5" t="str">
        <f t="shared" ca="1" si="6"/>
        <v>=IF(COUNTA(B52)=1,"Yes","No")</v>
      </c>
      <c r="E52" s="7"/>
      <c r="F52" s="7"/>
      <c r="G52" s="6"/>
      <c r="H52" s="6"/>
      <c r="I52" s="6"/>
      <c r="J52" s="6"/>
      <c r="K52" s="6"/>
      <c r="L52" s="6"/>
      <c r="M52" s="6"/>
    </row>
    <row r="53" spans="1:13" x14ac:dyDescent="0.2">
      <c r="A53" s="18" t="s">
        <v>113</v>
      </c>
      <c r="B53" s="12"/>
      <c r="C53" s="7"/>
      <c r="D53" s="5"/>
      <c r="E53" s="5"/>
      <c r="F53" s="5"/>
      <c r="G53" s="6"/>
      <c r="H53" s="6"/>
      <c r="I53" s="6"/>
      <c r="J53" s="6"/>
      <c r="K53" s="6"/>
      <c r="L53" s="6"/>
      <c r="M53" s="6"/>
    </row>
    <row r="54" spans="1:13" x14ac:dyDescent="0.2">
      <c r="A54" s="16" t="s">
        <v>112</v>
      </c>
      <c r="B54" s="7"/>
      <c r="C54" s="7" t="str">
        <f>IF(COUNTA(TRUE)=1,"Yes","No")</f>
        <v>Yes</v>
      </c>
      <c r="D54" s="5" t="str">
        <f ca="1">_xlfn.FORMULATEXT(C54)</f>
        <v>=IF(COUNTA(TRUE)=1,"Yes","No")</v>
      </c>
      <c r="E54" s="5"/>
      <c r="F54" s="5"/>
      <c r="G54" s="6"/>
      <c r="H54" s="6"/>
      <c r="I54" s="6"/>
      <c r="J54" s="6"/>
      <c r="K54" s="6"/>
      <c r="L54" s="6"/>
      <c r="M54" s="6"/>
    </row>
    <row r="55" spans="1:13" x14ac:dyDescent="0.2">
      <c r="A55" s="16" t="s">
        <v>111</v>
      </c>
      <c r="B55" s="7"/>
      <c r="C55" s="7" t="str">
        <f>IF(COUNTA("7")=1,"Yes","No")</f>
        <v>Yes</v>
      </c>
      <c r="D55" s="5" t="str">
        <f ca="1">_xlfn.FORMULATEXT(C55)</f>
        <v>=IF(COUNTA("7")=1,"Yes","No")</v>
      </c>
      <c r="E55" s="5"/>
      <c r="F55" s="5"/>
      <c r="G55" s="6"/>
      <c r="H55" s="6"/>
      <c r="I55" s="6"/>
      <c r="J55" s="6"/>
      <c r="K55" s="6"/>
      <c r="L55" s="6"/>
      <c r="M55" s="6"/>
    </row>
    <row r="56" spans="1:13" x14ac:dyDescent="0.2">
      <c r="A56" s="16" t="s">
        <v>110</v>
      </c>
      <c r="B56" s="7"/>
      <c r="C56" s="7" t="str">
        <f>IF(COUNTA("1947-02-23")=1,"Yes","No")</f>
        <v>Yes</v>
      </c>
      <c r="D56" s="5" t="str">
        <f ca="1">_xlfn.FORMULATEXT(C56)</f>
        <v>=IF(COUNTA("1947-02-23")=1,"Yes","No")</v>
      </c>
      <c r="E56" s="5"/>
      <c r="F56" s="5"/>
      <c r="G56" s="6"/>
      <c r="H56" s="6"/>
      <c r="I56" s="6"/>
      <c r="J56" s="6"/>
      <c r="K56" s="6"/>
      <c r="L56" s="6"/>
      <c r="M56" s="6"/>
    </row>
    <row r="57" spans="1:13" x14ac:dyDescent="0.2">
      <c r="A57" s="5"/>
      <c r="B57" s="5"/>
      <c r="C57" s="5"/>
      <c r="D57" s="5"/>
      <c r="E57" s="5"/>
      <c r="F57" s="5"/>
      <c r="G57" s="6"/>
      <c r="H57" s="6"/>
      <c r="I57" s="6"/>
      <c r="J57" s="6"/>
      <c r="K57" s="6"/>
      <c r="L57" s="6"/>
      <c r="M57" s="6"/>
    </row>
    <row r="58" spans="1:13" ht="18" x14ac:dyDescent="0.2">
      <c r="A58" s="60" t="s">
        <v>117</v>
      </c>
      <c r="B58" s="5"/>
      <c r="C58" s="5"/>
      <c r="D58" s="5"/>
      <c r="E58" s="5"/>
      <c r="F58" s="5"/>
      <c r="G58" s="6"/>
      <c r="H58" s="6"/>
      <c r="I58" s="6"/>
      <c r="J58" s="6"/>
      <c r="K58" s="6"/>
      <c r="L58" s="6"/>
      <c r="M58" s="6"/>
    </row>
    <row r="59" spans="1:13" x14ac:dyDescent="0.2">
      <c r="A59" s="18" t="s">
        <v>107</v>
      </c>
      <c r="B59" s="7" t="s">
        <v>106</v>
      </c>
      <c r="C59" s="7" t="s">
        <v>116</v>
      </c>
      <c r="D59" s="7" t="s">
        <v>115</v>
      </c>
      <c r="E59" s="5"/>
      <c r="F59" s="5"/>
      <c r="G59" s="6"/>
      <c r="H59" s="6"/>
      <c r="I59" s="6"/>
      <c r="J59" s="6"/>
      <c r="K59" s="6"/>
      <c r="L59" s="6"/>
      <c r="M59" s="6"/>
    </row>
    <row r="60" spans="1:13" x14ac:dyDescent="0.2">
      <c r="A60" s="16" t="s">
        <v>101</v>
      </c>
      <c r="B60" s="7">
        <v>56</v>
      </c>
      <c r="C60" s="7" t="str">
        <f t="shared" ref="C60:C68" si="7">IF(COUNTBLANK(B60)=1,"Blank","Not Blank")</f>
        <v>Not Blank</v>
      </c>
      <c r="D60" s="5" t="str">
        <f t="shared" ref="D60:D68" ca="1" si="8">_xlfn.FORMULATEXT(C60)</f>
        <v>=IF(COUNTBLANK(B60)=1,"Blank","Not Blank")</v>
      </c>
      <c r="E60" s="5"/>
      <c r="F60" s="5"/>
      <c r="G60" s="6"/>
      <c r="H60" s="6"/>
      <c r="I60" s="6"/>
      <c r="J60" s="6"/>
      <c r="K60" s="6"/>
      <c r="L60" s="6"/>
      <c r="M60" s="6"/>
    </row>
    <row r="61" spans="1:13" x14ac:dyDescent="0.2">
      <c r="A61" s="16" t="s">
        <v>100</v>
      </c>
      <c r="B61" s="41" t="b">
        <v>1</v>
      </c>
      <c r="C61" s="7" t="str">
        <f t="shared" si="7"/>
        <v>Not Blank</v>
      </c>
      <c r="D61" s="5" t="str">
        <f t="shared" ca="1" si="8"/>
        <v>=IF(COUNTBLANK(B61)=1,"Blank","Not Blank")</v>
      </c>
      <c r="E61" s="5"/>
      <c r="F61" s="5"/>
      <c r="G61" s="6"/>
      <c r="H61" s="6"/>
      <c r="I61" s="6"/>
      <c r="J61" s="6"/>
      <c r="K61" s="6"/>
      <c r="L61" s="6"/>
      <c r="M61" s="6"/>
    </row>
    <row r="62" spans="1:13" x14ac:dyDescent="0.2">
      <c r="A62" s="16" t="s">
        <v>99</v>
      </c>
      <c r="B62" s="40" t="s">
        <v>98</v>
      </c>
      <c r="C62" s="7" t="str">
        <f t="shared" si="7"/>
        <v>Not Blank</v>
      </c>
      <c r="D62" s="5" t="str">
        <f t="shared" ca="1" si="8"/>
        <v>=IF(COUNTBLANK(B62)=1,"Blank","Not Blank")</v>
      </c>
      <c r="E62" s="5"/>
      <c r="F62" s="5"/>
      <c r="G62" s="6"/>
      <c r="H62" s="6"/>
      <c r="I62" s="6"/>
      <c r="J62" s="6"/>
      <c r="K62" s="6"/>
      <c r="L62" s="6"/>
      <c r="M62" s="6"/>
    </row>
    <row r="63" spans="1:13" x14ac:dyDescent="0.2">
      <c r="A63" s="16" t="s">
        <v>97</v>
      </c>
      <c r="B63" s="42" t="s">
        <v>96</v>
      </c>
      <c r="C63" s="7" t="str">
        <f t="shared" si="7"/>
        <v>Not Blank</v>
      </c>
      <c r="D63" s="5" t="str">
        <f t="shared" ca="1" si="8"/>
        <v>=IF(COUNTBLANK(B63)=1,"Blank","Not Blank")</v>
      </c>
      <c r="E63" s="5"/>
      <c r="F63" s="5"/>
      <c r="G63" s="6"/>
      <c r="H63" s="6"/>
      <c r="I63" s="6"/>
      <c r="J63" s="6"/>
      <c r="K63" s="6"/>
      <c r="L63" s="6"/>
      <c r="M63" s="6"/>
    </row>
    <row r="64" spans="1:13" x14ac:dyDescent="0.2">
      <c r="A64" s="16" t="s">
        <v>95</v>
      </c>
      <c r="B64" s="41" t="str">
        <f>TEXT(7,"0.00")</f>
        <v>7.00</v>
      </c>
      <c r="C64" s="7" t="str">
        <f t="shared" si="7"/>
        <v>Not Blank</v>
      </c>
      <c r="D64" s="5" t="str">
        <f t="shared" ca="1" si="8"/>
        <v>=IF(COUNTBLANK(B64)=1,"Blank","Not Blank")</v>
      </c>
      <c r="E64" s="5"/>
      <c r="F64" s="5"/>
      <c r="G64" s="6"/>
      <c r="H64" s="6"/>
      <c r="I64" s="6"/>
      <c r="J64" s="6"/>
      <c r="K64" s="6"/>
      <c r="L64" s="6"/>
      <c r="M64" s="6"/>
    </row>
    <row r="65" spans="1:13" x14ac:dyDescent="0.2">
      <c r="A65" s="7" t="s">
        <v>94</v>
      </c>
      <c r="B65" s="12" t="s">
        <v>93</v>
      </c>
      <c r="C65" s="7" t="str">
        <f t="shared" si="7"/>
        <v>Blank</v>
      </c>
      <c r="D65" s="5" t="str">
        <f t="shared" ca="1" si="8"/>
        <v>=IF(COUNTBLANK(B65)=1,"Blank","Not Blank")</v>
      </c>
      <c r="E65" s="5"/>
      <c r="F65" s="5"/>
      <c r="G65" s="6"/>
      <c r="H65" s="6"/>
      <c r="I65" s="6"/>
      <c r="J65" s="6"/>
      <c r="K65" s="6"/>
      <c r="L65" s="6"/>
      <c r="M65" s="6"/>
    </row>
    <row r="66" spans="1:13" x14ac:dyDescent="0.2">
      <c r="A66" s="7" t="s">
        <v>114</v>
      </c>
      <c r="B66" s="12" t="s">
        <v>91</v>
      </c>
      <c r="C66" s="7" t="str">
        <f t="shared" si="7"/>
        <v>Not Blank</v>
      </c>
      <c r="D66" s="5" t="str">
        <f t="shared" ca="1" si="8"/>
        <v>=IF(COUNTBLANK(B66)=1,"Blank","Not Blank")</v>
      </c>
      <c r="E66" s="5"/>
      <c r="F66" s="5"/>
      <c r="G66" s="6"/>
      <c r="H66" s="6"/>
      <c r="I66" s="6"/>
      <c r="J66" s="6"/>
      <c r="K66" s="6"/>
      <c r="L66" s="6"/>
      <c r="M66" s="6"/>
    </row>
    <row r="67" spans="1:13" ht="25.5" x14ac:dyDescent="0.2">
      <c r="A67" s="7" t="s">
        <v>90</v>
      </c>
      <c r="B67" s="59" t="s">
        <v>89</v>
      </c>
      <c r="C67" s="7" t="str">
        <f t="shared" si="7"/>
        <v>Not Blank</v>
      </c>
      <c r="D67" s="5" t="str">
        <f t="shared" ca="1" si="8"/>
        <v>=IF(COUNTBLANK(B67)=1,"Blank","Not Blank")</v>
      </c>
      <c r="E67" s="5"/>
      <c r="F67" s="5"/>
      <c r="G67" s="6"/>
      <c r="H67" s="6"/>
      <c r="I67" s="6"/>
      <c r="J67" s="6"/>
      <c r="K67" s="6"/>
      <c r="L67" s="6"/>
      <c r="M67" s="6"/>
    </row>
    <row r="68" spans="1:13" x14ac:dyDescent="0.2">
      <c r="A68" s="7" t="s">
        <v>88</v>
      </c>
      <c r="B68" s="59" t="str">
        <f>IF(1=1,"")</f>
        <v/>
      </c>
      <c r="C68" s="7" t="str">
        <f t="shared" si="7"/>
        <v>Blank</v>
      </c>
      <c r="D68" s="5" t="str">
        <f t="shared" ca="1" si="8"/>
        <v>=IF(COUNTBLANK(B68)=1,"Blank","Not Blank")</v>
      </c>
      <c r="E68" s="7"/>
      <c r="F68" s="7"/>
      <c r="G68" s="6"/>
      <c r="H68" s="6"/>
      <c r="I68" s="6"/>
      <c r="J68" s="6"/>
      <c r="K68" s="6"/>
      <c r="L68" s="6"/>
      <c r="M68" s="6"/>
    </row>
    <row r="69" spans="1:13" x14ac:dyDescent="0.2">
      <c r="A69" s="18" t="s">
        <v>113</v>
      </c>
      <c r="B69" s="12"/>
      <c r="C69" s="7"/>
      <c r="D69" s="5"/>
      <c r="E69" s="5"/>
      <c r="F69" s="5"/>
      <c r="G69" s="6"/>
      <c r="H69" s="6"/>
      <c r="I69" s="6"/>
      <c r="J69" s="6"/>
      <c r="K69" s="6"/>
      <c r="L69" s="6"/>
      <c r="M69" s="6"/>
    </row>
    <row r="70" spans="1:13" x14ac:dyDescent="0.2">
      <c r="A70" s="16" t="s">
        <v>112</v>
      </c>
      <c r="B70" s="7"/>
      <c r="C70" s="7" t="s">
        <v>109</v>
      </c>
      <c r="D70" s="5" t="e">
        <f ca="1">_xlfn.FORMULATEXT(C70)</f>
        <v>#N/A</v>
      </c>
      <c r="E70" s="5"/>
      <c r="F70" s="5"/>
      <c r="G70" s="6"/>
      <c r="H70" s="6"/>
      <c r="I70" s="6"/>
      <c r="J70" s="6"/>
      <c r="K70" s="6"/>
      <c r="L70" s="6"/>
      <c r="M70" s="6"/>
    </row>
    <row r="71" spans="1:13" x14ac:dyDescent="0.2">
      <c r="A71" s="16" t="s">
        <v>111</v>
      </c>
      <c r="B71" s="7"/>
      <c r="C71" s="7" t="s">
        <v>109</v>
      </c>
      <c r="D71" s="5" t="e">
        <f ca="1">_xlfn.FORMULATEXT(C71)</f>
        <v>#N/A</v>
      </c>
      <c r="E71" s="5"/>
      <c r="F71" s="5"/>
      <c r="G71" s="6"/>
      <c r="H71" s="6"/>
      <c r="I71" s="6"/>
      <c r="J71" s="6"/>
      <c r="K71" s="6"/>
      <c r="L71" s="6"/>
      <c r="M71" s="6"/>
    </row>
    <row r="72" spans="1:13" x14ac:dyDescent="0.2">
      <c r="A72" s="16" t="s">
        <v>110</v>
      </c>
      <c r="B72" s="7"/>
      <c r="C72" s="7" t="s">
        <v>109</v>
      </c>
      <c r="D72" s="5" t="e">
        <f ca="1">_xlfn.FORMULATEXT(C72)</f>
        <v>#N/A</v>
      </c>
      <c r="E72" s="5"/>
      <c r="F72" s="5"/>
      <c r="G72" s="6"/>
      <c r="H72" s="6"/>
      <c r="I72" s="6"/>
      <c r="J72" s="6"/>
      <c r="K72" s="6"/>
      <c r="L72" s="6"/>
      <c r="M72" s="6"/>
    </row>
    <row r="73" spans="1:13" x14ac:dyDescent="0.2">
      <c r="A73" s="5"/>
      <c r="B73" s="5"/>
      <c r="C73" s="5"/>
      <c r="D73" s="5"/>
      <c r="E73" s="5"/>
      <c r="F73" s="5"/>
      <c r="G73" s="6"/>
      <c r="H73" s="6"/>
      <c r="I73" s="6"/>
      <c r="J73" s="6"/>
      <c r="K73" s="6"/>
      <c r="L73" s="6"/>
      <c r="M73" s="6"/>
    </row>
    <row r="74" spans="1:13" ht="18" x14ac:dyDescent="0.25">
      <c r="A74" s="58" t="s">
        <v>108</v>
      </c>
      <c r="B74" s="5"/>
      <c r="C74" s="5"/>
      <c r="D74" s="5"/>
      <c r="E74" s="5"/>
      <c r="F74" s="5"/>
      <c r="G74" s="6"/>
      <c r="H74" s="6"/>
      <c r="I74" s="6"/>
      <c r="J74" s="6"/>
      <c r="K74" s="6"/>
      <c r="L74" s="6"/>
      <c r="M74" s="6"/>
    </row>
    <row r="75" spans="1:13" x14ac:dyDescent="0.2">
      <c r="A75" s="18" t="s">
        <v>107</v>
      </c>
      <c r="B75" s="7" t="s">
        <v>106</v>
      </c>
      <c r="C75" s="5" t="s">
        <v>105</v>
      </c>
      <c r="D75" s="5" t="s">
        <v>104</v>
      </c>
      <c r="E75" s="7" t="s">
        <v>103</v>
      </c>
      <c r="F75" s="7" t="s">
        <v>102</v>
      </c>
      <c r="G75" s="6"/>
      <c r="H75" s="6"/>
      <c r="I75" s="6"/>
      <c r="J75" s="6"/>
      <c r="K75" s="6"/>
      <c r="L75" s="6"/>
      <c r="M75" s="6"/>
    </row>
    <row r="76" spans="1:13" x14ac:dyDescent="0.2">
      <c r="A76" s="16" t="s">
        <v>101</v>
      </c>
      <c r="B76" s="7">
        <v>56</v>
      </c>
      <c r="C76" s="5" t="b">
        <f t="shared" ref="C76:C84" si="9">ISNUMBER(B76)</f>
        <v>1</v>
      </c>
      <c r="D76" s="5" t="b">
        <f t="shared" ref="D76:D84" si="10">ISTEXT(B76)</f>
        <v>0</v>
      </c>
      <c r="E76" s="5" t="b">
        <f t="shared" ref="E76:E84" si="11">ISNONTEXT(B76)</f>
        <v>1</v>
      </c>
      <c r="F76" s="5" t="b">
        <f t="shared" ref="F76:F84" si="12">ISLOGICAL(B76)</f>
        <v>0</v>
      </c>
      <c r="G76" s="6"/>
      <c r="H76" s="6"/>
      <c r="I76" s="6"/>
      <c r="J76" s="6"/>
      <c r="K76" s="6"/>
      <c r="L76" s="6"/>
      <c r="M76" s="6"/>
    </row>
    <row r="77" spans="1:13" x14ac:dyDescent="0.2">
      <c r="A77" s="16" t="s">
        <v>100</v>
      </c>
      <c r="B77" s="41" t="b">
        <v>1</v>
      </c>
      <c r="C77" s="5" t="b">
        <f t="shared" si="9"/>
        <v>0</v>
      </c>
      <c r="D77" s="5" t="b">
        <f t="shared" si="10"/>
        <v>0</v>
      </c>
      <c r="E77" s="5" t="b">
        <f t="shared" si="11"/>
        <v>1</v>
      </c>
      <c r="F77" s="5" t="b">
        <f t="shared" si="12"/>
        <v>1</v>
      </c>
      <c r="G77" s="6"/>
      <c r="H77" s="6"/>
      <c r="I77" s="6"/>
      <c r="J77" s="6"/>
      <c r="K77" s="6"/>
      <c r="L77" s="6"/>
      <c r="M77" s="6"/>
    </row>
    <row r="78" spans="1:13" x14ac:dyDescent="0.2">
      <c r="A78" s="16" t="s">
        <v>99</v>
      </c>
      <c r="B78" s="40" t="s">
        <v>98</v>
      </c>
      <c r="C78" s="5" t="b">
        <f t="shared" si="9"/>
        <v>0</v>
      </c>
      <c r="D78" s="5" t="b">
        <f t="shared" si="10"/>
        <v>1</v>
      </c>
      <c r="E78" s="5" t="b">
        <f t="shared" si="11"/>
        <v>0</v>
      </c>
      <c r="F78" s="5" t="b">
        <f t="shared" si="12"/>
        <v>0</v>
      </c>
      <c r="G78" s="6"/>
      <c r="H78" s="6"/>
      <c r="I78" s="6"/>
      <c r="J78" s="6"/>
      <c r="K78" s="6"/>
      <c r="L78" s="6"/>
      <c r="M78" s="6"/>
    </row>
    <row r="79" spans="1:13" x14ac:dyDescent="0.2">
      <c r="A79" s="16" t="s">
        <v>97</v>
      </c>
      <c r="B79" s="42" t="s">
        <v>96</v>
      </c>
      <c r="C79" s="5" t="b">
        <f t="shared" si="9"/>
        <v>0</v>
      </c>
      <c r="D79" s="5" t="b">
        <f t="shared" si="10"/>
        <v>1</v>
      </c>
      <c r="E79" s="5" t="b">
        <f t="shared" si="11"/>
        <v>0</v>
      </c>
      <c r="F79" s="5" t="b">
        <f t="shared" si="12"/>
        <v>0</v>
      </c>
      <c r="G79" s="6"/>
      <c r="H79" s="6"/>
      <c r="I79" s="6"/>
      <c r="J79" s="6"/>
      <c r="K79" s="6"/>
      <c r="L79" s="6"/>
      <c r="M79" s="6"/>
    </row>
    <row r="80" spans="1:13" x14ac:dyDescent="0.2">
      <c r="A80" s="16" t="s">
        <v>95</v>
      </c>
      <c r="B80" s="41" t="str">
        <f>TEXT(7,"0.00")</f>
        <v>7.00</v>
      </c>
      <c r="C80" s="5" t="b">
        <f t="shared" si="9"/>
        <v>0</v>
      </c>
      <c r="D80" s="5" t="b">
        <f t="shared" si="10"/>
        <v>1</v>
      </c>
      <c r="E80" s="5" t="b">
        <f t="shared" si="11"/>
        <v>0</v>
      </c>
      <c r="F80" s="5" t="b">
        <f t="shared" si="12"/>
        <v>0</v>
      </c>
      <c r="G80" s="6"/>
      <c r="H80" s="6"/>
      <c r="I80" s="6"/>
      <c r="J80" s="6"/>
      <c r="K80" s="6"/>
      <c r="L80" s="6"/>
      <c r="M80" s="6"/>
    </row>
    <row r="81" spans="1:13" x14ac:dyDescent="0.2">
      <c r="A81" s="7" t="s">
        <v>94</v>
      </c>
      <c r="B81" s="12" t="s">
        <v>93</v>
      </c>
      <c r="C81" s="5" t="b">
        <f t="shared" si="9"/>
        <v>0</v>
      </c>
      <c r="D81" s="5" t="b">
        <f t="shared" si="10"/>
        <v>1</v>
      </c>
      <c r="E81" s="5" t="b">
        <f t="shared" si="11"/>
        <v>0</v>
      </c>
      <c r="F81" s="5" t="b">
        <f t="shared" si="12"/>
        <v>0</v>
      </c>
      <c r="G81" s="6"/>
      <c r="H81" s="6"/>
      <c r="I81" s="6"/>
      <c r="J81" s="6"/>
      <c r="K81" s="6"/>
      <c r="L81" s="6"/>
      <c r="M81" s="6"/>
    </row>
    <row r="82" spans="1:13" x14ac:dyDescent="0.2">
      <c r="A82" s="7" t="s">
        <v>92</v>
      </c>
      <c r="B82" s="12" t="s">
        <v>91</v>
      </c>
      <c r="C82" s="5" t="b">
        <f t="shared" si="9"/>
        <v>0</v>
      </c>
      <c r="D82" s="5" t="b">
        <f t="shared" si="10"/>
        <v>1</v>
      </c>
      <c r="E82" s="5" t="b">
        <f t="shared" si="11"/>
        <v>0</v>
      </c>
      <c r="F82" s="5" t="b">
        <f t="shared" si="12"/>
        <v>0</v>
      </c>
      <c r="G82" s="6"/>
      <c r="H82" s="6"/>
      <c r="I82" s="6"/>
      <c r="J82" s="6"/>
      <c r="K82" s="6"/>
      <c r="L82" s="6"/>
      <c r="M82" s="6"/>
    </row>
    <row r="83" spans="1:13" ht="25.5" x14ac:dyDescent="0.2">
      <c r="A83" s="7" t="s">
        <v>90</v>
      </c>
      <c r="B83" s="59" t="s">
        <v>89</v>
      </c>
      <c r="C83" s="5" t="b">
        <f t="shared" si="9"/>
        <v>0</v>
      </c>
      <c r="D83" s="5" t="b">
        <f t="shared" si="10"/>
        <v>1</v>
      </c>
      <c r="E83" s="5" t="b">
        <f t="shared" si="11"/>
        <v>0</v>
      </c>
      <c r="F83" s="5" t="b">
        <f t="shared" si="12"/>
        <v>0</v>
      </c>
      <c r="G83" s="6"/>
      <c r="H83" s="6"/>
      <c r="I83" s="6"/>
      <c r="J83" s="6"/>
      <c r="K83" s="6"/>
      <c r="L83" s="6"/>
      <c r="M83" s="6"/>
    </row>
    <row r="84" spans="1:13" x14ac:dyDescent="0.2">
      <c r="A84" s="7" t="s">
        <v>88</v>
      </c>
      <c r="B84" s="59" t="str">
        <f>IF(1=1,"")</f>
        <v/>
      </c>
      <c r="C84" s="5" t="b">
        <f t="shared" si="9"/>
        <v>0</v>
      </c>
      <c r="D84" s="5" t="b">
        <f t="shared" si="10"/>
        <v>1</v>
      </c>
      <c r="E84" s="5" t="b">
        <f t="shared" si="11"/>
        <v>0</v>
      </c>
      <c r="F84" s="5" t="b">
        <f t="shared" si="12"/>
        <v>0</v>
      </c>
      <c r="G84" s="6"/>
      <c r="H84" s="6"/>
      <c r="I84" s="6"/>
      <c r="J84" s="6"/>
      <c r="K84" s="6"/>
      <c r="L84" s="6"/>
      <c r="M84" s="6"/>
    </row>
    <row r="85" spans="1:13" x14ac:dyDescent="0.2">
      <c r="A85" s="5"/>
      <c r="B85" s="5"/>
      <c r="C85" s="5"/>
      <c r="D85" s="5"/>
      <c r="E85" s="5"/>
      <c r="F85" s="5"/>
      <c r="G85" s="6"/>
      <c r="H85" s="6"/>
      <c r="I85" s="6"/>
      <c r="J85" s="6"/>
      <c r="K85" s="6"/>
      <c r="L85" s="6"/>
      <c r="M85" s="6"/>
    </row>
    <row r="86" spans="1:13" x14ac:dyDescent="0.2">
      <c r="A86" s="7" t="s">
        <v>87</v>
      </c>
      <c r="B86" s="5">
        <f t="array" ref="B86">SUM(IF(ISNUMBER(B76:B84),1,0))</f>
        <v>1</v>
      </c>
      <c r="C86" s="5" t="str">
        <f ca="1">"{"&amp;_xlfn.FORMULATEXT(B86)&amp;"}"</f>
        <v>{{=SUM(IF(ISNUMBER(B76:B84),1,0))}}</v>
      </c>
      <c r="D86" s="5"/>
      <c r="E86" s="5"/>
      <c r="F86" s="5"/>
      <c r="G86" s="6"/>
      <c r="H86" s="6"/>
      <c r="I86" s="6"/>
      <c r="J86" s="6"/>
      <c r="K86" s="6"/>
      <c r="L86" s="6"/>
      <c r="M86" s="6"/>
    </row>
    <row r="87" spans="1:13" x14ac:dyDescent="0.2">
      <c r="A87" s="7" t="s">
        <v>86</v>
      </c>
      <c r="B87" s="5">
        <f t="array" ref="B87">SUM(IF(ISTEXT(B76:B84),1,0))</f>
        <v>7</v>
      </c>
      <c r="C87" s="5" t="str">
        <f ca="1">"{"&amp;_xlfn.FORMULATEXT(B87)&amp;"}"</f>
        <v>{{=SUM(IF(ISTEXT(B76:B84),1,0))}}</v>
      </c>
      <c r="D87" s="5"/>
      <c r="E87" s="5"/>
      <c r="F87" s="5"/>
      <c r="G87" s="6"/>
      <c r="H87" s="6"/>
      <c r="I87" s="6"/>
      <c r="J87" s="6"/>
      <c r="K87" s="6"/>
      <c r="L87" s="6"/>
      <c r="M87" s="6"/>
    </row>
    <row r="88" spans="1:13" x14ac:dyDescent="0.2">
      <c r="A88" s="7" t="s">
        <v>85</v>
      </c>
      <c r="B88" s="5">
        <f t="array" ref="B88">SUM(IF(ISNONTEXT(B76:B84),1,0))</f>
        <v>2</v>
      </c>
      <c r="C88" s="5" t="str">
        <f ca="1">"{"&amp;_xlfn.FORMULATEXT(B88)&amp;"}"</f>
        <v>{{=SUM(IF(ISNONTEXT(B76:B84),1,0))}}</v>
      </c>
      <c r="D88" s="5"/>
      <c r="E88" s="5"/>
      <c r="F88" s="5"/>
      <c r="G88" s="6"/>
      <c r="H88" s="6"/>
      <c r="I88" s="6"/>
      <c r="J88" s="6"/>
      <c r="K88" s="6"/>
      <c r="L88" s="6"/>
      <c r="M88" s="6"/>
    </row>
    <row r="89" spans="1:13" x14ac:dyDescent="0.2">
      <c r="A89" s="7" t="s">
        <v>84</v>
      </c>
      <c r="B89" s="5">
        <f t="array" ref="B89">SUM(IF(ISLOGICAL(B76:B80),1,0))</f>
        <v>1</v>
      </c>
      <c r="C89" s="5" t="str">
        <f ca="1">"{"&amp;_xlfn.FORMULATEXT(B89)&amp;"}"</f>
        <v>{{=SUM(IF(ISLOGICAL(B76:B80),1,0))}}</v>
      </c>
      <c r="D89" s="5"/>
      <c r="E89" s="5"/>
      <c r="F89" s="5"/>
      <c r="G89" s="6"/>
      <c r="H89" s="6"/>
      <c r="I89" s="6"/>
      <c r="J89" s="6"/>
      <c r="K89" s="6"/>
      <c r="L89" s="6"/>
      <c r="M89" s="6"/>
    </row>
    <row r="90" spans="1:13" x14ac:dyDescent="0.2">
      <c r="A90" s="7" t="s">
        <v>83</v>
      </c>
      <c r="B90" s="5">
        <f t="array" ref="B90">SUM(IF(ISBLANK(B76:B84),1,0))</f>
        <v>0</v>
      </c>
      <c r="C90" s="5" t="str">
        <f ca="1">"{"&amp;_xlfn.FORMULATEXT(B90)&amp;"}"</f>
        <v>{{=SUM(IF(ISBLANK(B76:B84),1,0))}}</v>
      </c>
      <c r="D90" s="5"/>
      <c r="E90" s="5"/>
      <c r="F90" s="5"/>
      <c r="G90" s="6"/>
      <c r="H90" s="6"/>
      <c r="I90" s="6"/>
      <c r="J90" s="6"/>
      <c r="K90" s="6"/>
      <c r="L90" s="6"/>
      <c r="M90" s="6"/>
    </row>
    <row r="91" spans="1:13" x14ac:dyDescent="0.2">
      <c r="A91" s="7" t="s">
        <v>82</v>
      </c>
      <c r="B91" s="5">
        <f>ROWS(B76:B84)*COLUMNS(B60:B68)</f>
        <v>9</v>
      </c>
      <c r="C91" s="5" t="str">
        <f ca="1">_xlfn.FORMULATEXT(B91)</f>
        <v>=ROWS(B76:B84)*COLUMNS(B60:B68)</v>
      </c>
      <c r="D91" s="5"/>
      <c r="E91" s="5"/>
      <c r="F91" s="5"/>
      <c r="G91" s="6"/>
      <c r="H91" s="6"/>
      <c r="I91" s="6"/>
      <c r="J91" s="6"/>
      <c r="K91" s="6"/>
      <c r="L91" s="6"/>
      <c r="M91" s="6"/>
    </row>
    <row r="92" spans="1:13" x14ac:dyDescent="0.2">
      <c r="A92" s="5" t="s">
        <v>81</v>
      </c>
      <c r="B92" s="5">
        <f>COUNTA(B76:B84)</f>
        <v>9</v>
      </c>
      <c r="C92" s="5" t="str">
        <f ca="1">_xlfn.FORMULATEXT(B92)</f>
        <v>=COUNTA(B76:B84)</v>
      </c>
      <c r="D92" s="5"/>
      <c r="E92" s="5"/>
      <c r="F92" s="5"/>
      <c r="G92" s="6"/>
      <c r="H92" s="6"/>
      <c r="I92" s="6"/>
      <c r="J92" s="6"/>
      <c r="K92" s="6"/>
      <c r="L92" s="6"/>
      <c r="M92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COUNT</vt:lpstr>
      <vt:lpstr>Example 1</vt:lpstr>
      <vt:lpstr>Example 2</vt:lpstr>
      <vt:lpstr>Example 3</vt:lpstr>
      <vt:lpstr>Example 4</vt:lpstr>
      <vt:lpstr>Example 5</vt:lpstr>
      <vt:lpstr>Example 6</vt:lpstr>
      <vt:lpstr>Example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2013-05-22T20:48:55Z</dcterms:created>
  <dcterms:modified xsi:type="dcterms:W3CDTF">2020-08-26T14:08:53Z</dcterms:modified>
</cp:coreProperties>
</file>